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3\02 RD'2023 PDF + excele na stronę całość\"/>
    </mc:Choice>
  </mc:AlternateContent>
  <xr:revisionPtr revIDLastSave="0" documentId="13_ncr:1_{E1DAD3D6-B0AD-4CAF-ABE2-F2FF16A1ED81}" xr6:coauthVersionLast="36" xr6:coauthVersionMax="36" xr10:uidLastSave="{00000000-0000-0000-0000-000000000000}"/>
  <bookViews>
    <workbookView xWindow="0" yWindow="0" windowWidth="28800" windowHeight="11832" tabRatio="720" activeTab="1" xr2:uid="{00000000-000D-0000-FFFF-FFFF00000000}"/>
  </bookViews>
  <sheets>
    <sheet name=" Spis tablic  List of tables" sheetId="32" r:id="rId1"/>
    <sheet name="Tabl. 1 (152)" sheetId="31" r:id="rId2"/>
    <sheet name="Tabl. 2 (153)" sheetId="5" r:id="rId3"/>
    <sheet name="Tabl. 3 (154)" sheetId="6" r:id="rId4"/>
    <sheet name="Tabl. 4 (155)" sheetId="7" r:id="rId5"/>
    <sheet name="Tabl. 5 (156)" sheetId="8" r:id="rId6"/>
    <sheet name="Tabl. 6 (157)" sheetId="9" r:id="rId7"/>
    <sheet name="Tabl. 7 (158)" sheetId="28" r:id="rId8"/>
    <sheet name="Tabl. 8 (159)" sheetId="10" r:id="rId9"/>
    <sheet name="Tabl. 9 (160)" sheetId="11" r:id="rId10"/>
    <sheet name="Tabl. 10 (161)" sheetId="12" r:id="rId11"/>
    <sheet name="Tabl. 11 (162)" sheetId="13" r:id="rId12"/>
    <sheet name="Tabl. 12 (163)" sheetId="14" r:id="rId13"/>
    <sheet name="Tabl. 13 (164)" sheetId="15" r:id="rId14"/>
    <sheet name="Tabl. 14 (165)" sheetId="16" r:id="rId15"/>
    <sheet name="Tabl. 15 (166)" sheetId="17" r:id="rId16"/>
    <sheet name="Tabl. 16 (167)" sheetId="19" r:id="rId17"/>
    <sheet name="Tabl. 17 (168)" sheetId="29" r:id="rId18"/>
    <sheet name="Tabl. 18 (169)" sheetId="18" r:id="rId19"/>
    <sheet name="Tabl. 19 (170)" sheetId="20" r:id="rId20"/>
    <sheet name="Tabl. 20 (171)" sheetId="30" r:id="rId21"/>
    <sheet name="Tabl. 21 (172)" sheetId="22" r:id="rId22"/>
    <sheet name="Tabl. 22 (173)" sheetId="24" r:id="rId23"/>
    <sheet name="Tabl. 23 (174)" sheetId="21" r:id="rId24"/>
  </sheets>
  <definedNames>
    <definedName name="_xlnm._FilterDatabase" localSheetId="15" hidden="1">'Tabl. 15 (166)'!$A$12:$S$34</definedName>
    <definedName name="_xlnm._FilterDatabase" localSheetId="16" hidden="1">'Tabl. 16 (167)'!$A$13:$U$63</definedName>
    <definedName name="_xlnm._FilterDatabase" localSheetId="23" hidden="1">'Tabl. 23 (174)'!$A$11:$M$19</definedName>
    <definedName name="_xlnm._FilterDatabase" localSheetId="6" hidden="1">'Tabl. 6 (157)'!$A$11:$H$19</definedName>
  </definedNames>
  <calcPr calcId="191029"/>
</workbook>
</file>

<file path=xl/calcChain.xml><?xml version="1.0" encoding="utf-8"?>
<calcChain xmlns="http://schemas.openxmlformats.org/spreadsheetml/2006/main">
  <c r="C12" i="30" l="1"/>
  <c r="D12" i="30"/>
  <c r="E12" i="30"/>
  <c r="F12" i="30"/>
  <c r="G12" i="30"/>
  <c r="H12" i="30"/>
  <c r="I12" i="30"/>
  <c r="J12" i="30"/>
  <c r="B12" i="30"/>
  <c r="C93" i="29" l="1"/>
  <c r="D93" i="29"/>
  <c r="E93" i="29"/>
  <c r="F93" i="29"/>
  <c r="G93" i="29"/>
  <c r="H93" i="29"/>
  <c r="I93" i="29"/>
  <c r="J93" i="29"/>
  <c r="B93" i="29"/>
  <c r="C97" i="29"/>
  <c r="D97" i="29"/>
  <c r="E97" i="29"/>
  <c r="F97" i="29"/>
  <c r="G97" i="29"/>
  <c r="H97" i="29"/>
  <c r="I97" i="29"/>
  <c r="J97" i="29"/>
  <c r="B97" i="29"/>
  <c r="O28" i="19" l="1"/>
  <c r="P28" i="19"/>
  <c r="Q28" i="19"/>
  <c r="O29" i="19"/>
  <c r="P29" i="19"/>
  <c r="Q29" i="19"/>
  <c r="O30" i="19"/>
  <c r="P30" i="19"/>
  <c r="Q30" i="19"/>
  <c r="O31" i="19"/>
  <c r="P31" i="19"/>
  <c r="Q31" i="19"/>
  <c r="O32" i="19"/>
  <c r="P32" i="19"/>
  <c r="Q32" i="19"/>
  <c r="O33" i="19"/>
  <c r="P33" i="19"/>
  <c r="Q33" i="19"/>
  <c r="O34" i="19"/>
  <c r="P34" i="19"/>
  <c r="Q34" i="19"/>
  <c r="O35" i="19"/>
  <c r="P35" i="19"/>
  <c r="Q35" i="19"/>
  <c r="O36" i="19"/>
  <c r="P36" i="19"/>
  <c r="Q36" i="19"/>
  <c r="O37" i="19"/>
  <c r="P37" i="19"/>
  <c r="Q37" i="19"/>
  <c r="O38" i="19"/>
  <c r="P38" i="19"/>
  <c r="Q38" i="19"/>
  <c r="O39" i="19"/>
  <c r="P39" i="19"/>
  <c r="Q39" i="19"/>
  <c r="O40" i="19"/>
  <c r="P40" i="19"/>
  <c r="Q40" i="19"/>
  <c r="O41" i="19"/>
  <c r="P41" i="19"/>
  <c r="Q41" i="19"/>
  <c r="O42" i="19"/>
  <c r="P42" i="19"/>
  <c r="Q42" i="19"/>
  <c r="O43" i="19"/>
  <c r="P43" i="19"/>
  <c r="Q43" i="19"/>
  <c r="O44" i="19"/>
  <c r="P44" i="19"/>
  <c r="Q44" i="19"/>
  <c r="O45" i="19"/>
  <c r="P45" i="19"/>
  <c r="Q45" i="19"/>
  <c r="O46" i="19"/>
  <c r="P46" i="19"/>
  <c r="Q46" i="19"/>
  <c r="O47" i="19"/>
  <c r="P47" i="19"/>
  <c r="Q47" i="19"/>
  <c r="O48" i="19"/>
  <c r="P48" i="19"/>
  <c r="Q48" i="19"/>
  <c r="O49" i="19"/>
  <c r="P49" i="19"/>
  <c r="Q49" i="19"/>
  <c r="O50" i="19"/>
  <c r="P50" i="19"/>
  <c r="Q50" i="19"/>
  <c r="O51" i="19"/>
  <c r="P51" i="19"/>
  <c r="Q51" i="19"/>
  <c r="O52" i="19"/>
  <c r="P52" i="19"/>
  <c r="Q52" i="19"/>
  <c r="O53" i="19"/>
  <c r="P53" i="19"/>
  <c r="Q53" i="19"/>
  <c r="O54" i="19"/>
  <c r="P54" i="19"/>
  <c r="Q54" i="19"/>
  <c r="O55" i="19"/>
  <c r="P55" i="19"/>
  <c r="Q55" i="19"/>
  <c r="O56" i="19"/>
  <c r="P56" i="19"/>
  <c r="Q56" i="19"/>
  <c r="O57" i="19"/>
  <c r="P57" i="19"/>
  <c r="Q57" i="19"/>
  <c r="O58" i="19"/>
  <c r="P58" i="19"/>
  <c r="Q58" i="19"/>
  <c r="O59" i="19"/>
  <c r="P59" i="19"/>
  <c r="Q59" i="19"/>
  <c r="O60" i="19"/>
  <c r="P60" i="19"/>
  <c r="Q60" i="19"/>
  <c r="O61" i="19"/>
  <c r="P61" i="19"/>
  <c r="Q61" i="19"/>
  <c r="O62" i="19"/>
  <c r="P62" i="19"/>
  <c r="Q62" i="19"/>
  <c r="O63" i="19"/>
  <c r="P63" i="19"/>
  <c r="Q63" i="19"/>
  <c r="O22" i="19"/>
  <c r="P22" i="19"/>
  <c r="Q22" i="19"/>
  <c r="O23" i="19"/>
  <c r="P23" i="19"/>
  <c r="Q23" i="19"/>
  <c r="O24" i="19"/>
  <c r="P24" i="19"/>
  <c r="Q24" i="19"/>
  <c r="O25" i="19"/>
  <c r="P25" i="19"/>
  <c r="Q25" i="19"/>
  <c r="O26" i="19"/>
  <c r="P26" i="19"/>
  <c r="Q26" i="19"/>
  <c r="O27" i="19"/>
  <c r="P27" i="19"/>
  <c r="Q27" i="19"/>
  <c r="O21" i="19"/>
  <c r="P21" i="19"/>
  <c r="Q21" i="19"/>
  <c r="O20" i="19"/>
  <c r="P20" i="19"/>
  <c r="Q20" i="19"/>
  <c r="O15" i="19"/>
  <c r="P15" i="19"/>
  <c r="Q15" i="19"/>
  <c r="O16" i="19"/>
  <c r="P16" i="19"/>
  <c r="Q16" i="19"/>
  <c r="O17" i="19"/>
  <c r="P17" i="19"/>
  <c r="Q17" i="19"/>
  <c r="O18" i="19"/>
  <c r="P18" i="19"/>
  <c r="Q18" i="19"/>
  <c r="O19" i="19"/>
  <c r="P19" i="19"/>
  <c r="Q19" i="19"/>
  <c r="P14" i="19"/>
  <c r="Q14" i="19"/>
  <c r="O14" i="19"/>
</calcChain>
</file>

<file path=xl/sharedStrings.xml><?xml version="1.0" encoding="utf-8"?>
<sst xmlns="http://schemas.openxmlformats.org/spreadsheetml/2006/main" count="1934" uniqueCount="719">
  <si>
    <t>x</t>
  </si>
  <si>
    <t>Miasta</t>
  </si>
  <si>
    <t>Urban areas</t>
  </si>
  <si>
    <t>Wieś</t>
  </si>
  <si>
    <t>Rural areas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</si>
  <si>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</si>
  <si>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</si>
  <si>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</si>
  <si>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</si>
  <si>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</si>
  <si>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</si>
  <si>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</si>
  <si>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</si>
  <si>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</si>
  <si>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</si>
  <si>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</si>
  <si>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</si>
  <si>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</si>
  <si>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</si>
  <si>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</si>
  <si>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</si>
  <si>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A. MIASTA</t>
  </si>
  <si>
    <t xml:space="preserve">    URBAN AREAS</t>
  </si>
  <si>
    <t>B. WIEŚ</t>
  </si>
  <si>
    <t xml:space="preserve">     RURAL AREAS</t>
  </si>
  <si>
    <t xml:space="preserve">         Województwa </t>
  </si>
  <si>
    <t>dolno-
śląskie</t>
  </si>
  <si>
    <t>kujawsko-
-pomorskie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</si>
  <si>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</si>
  <si>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</si>
  <si>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</si>
  <si>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</si>
  <si>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</si>
  <si>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</si>
  <si>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</si>
  <si>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podlaskie</t>
  </si>
  <si>
    <t>pomorskie</t>
  </si>
  <si>
    <t>śląskie</t>
  </si>
  <si>
    <t>święto-
krzyskie</t>
  </si>
  <si>
    <t>warmińsko-
-mazurskie</t>
  </si>
  <si>
    <t>wielko-
polskie</t>
  </si>
  <si>
    <t>zachodnio-
pomorskie</t>
  </si>
  <si>
    <t>Centralny</t>
  </si>
  <si>
    <t>Południowy</t>
  </si>
  <si>
    <t>Wschodni</t>
  </si>
  <si>
    <t>Północny</t>
  </si>
  <si>
    <t>Północno-zachodni</t>
  </si>
  <si>
    <t>Południowo-zachodni</t>
  </si>
  <si>
    <t>85 lat i więcej</t>
  </si>
  <si>
    <t>60 lat i więcej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</si>
  <si>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</si>
  <si>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</si>
  <si>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</si>
  <si>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</si>
  <si>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</si>
  <si>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Opolskie </t>
  </si>
  <si>
    <t xml:space="preserve">Pomorskie </t>
  </si>
  <si>
    <t xml:space="preserve">Śląskie </t>
  </si>
  <si>
    <t xml:space="preserve">Świętokrzyskie </t>
  </si>
  <si>
    <t xml:space="preserve">    o liczbie ludności:</t>
  </si>
  <si>
    <t xml:space="preserve">    by number of population:</t>
  </si>
  <si>
    <t xml:space="preserve"> poniżej 2 000</t>
  </si>
  <si>
    <t>under 2000</t>
  </si>
  <si>
    <t>200 000 i więcej</t>
  </si>
  <si>
    <t>200 000 and more</t>
  </si>
  <si>
    <t>poniżej 2 000</t>
  </si>
  <si>
    <t>M. st. Warszawa</t>
  </si>
  <si>
    <t>Capital City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</si>
  <si>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</si>
  <si>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</si>
  <si>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</si>
  <si>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</si>
  <si>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</si>
  <si>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</si>
  <si>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</si>
  <si>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</si>
  <si>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</si>
  <si>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</si>
  <si>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</si>
  <si>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</si>
  <si>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</si>
  <si>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</si>
  <si>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</si>
  <si>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</si>
  <si>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</si>
  <si>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</si>
  <si>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</si>
  <si>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</si>
  <si>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</si>
  <si>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</si>
  <si>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</si>
  <si>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</si>
  <si>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</si>
  <si>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</si>
  <si>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</si>
  <si>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</si>
  <si>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</si>
  <si>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</si>
  <si>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</si>
  <si>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</si>
  <si>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</si>
  <si>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</si>
  <si>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</si>
  <si>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</si>
  <si>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t>Single</t>
  </si>
  <si>
    <t>Married</t>
  </si>
  <si>
    <t>Widowed</t>
  </si>
  <si>
    <t>Divorced</t>
  </si>
  <si>
    <t>Stan cywilny nieustalony</t>
  </si>
  <si>
    <t>Marital status unknown</t>
  </si>
  <si>
    <t>Mężczyźni</t>
  </si>
  <si>
    <t>Males</t>
  </si>
  <si>
    <t>Kawalerowie</t>
  </si>
  <si>
    <t>Żonaci</t>
  </si>
  <si>
    <t>Wdowcy</t>
  </si>
  <si>
    <t>Rozwiedzeni</t>
  </si>
  <si>
    <t>Kobiety</t>
  </si>
  <si>
    <t>Females</t>
  </si>
  <si>
    <t>Panny</t>
  </si>
  <si>
    <t>Zamężne</t>
  </si>
  <si>
    <t>Wdowy</t>
  </si>
  <si>
    <t>Rozwiedzione</t>
  </si>
  <si>
    <t>31 III 1976</t>
  </si>
  <si>
    <t>10 XI 1980</t>
  </si>
  <si>
    <t>10 XI 1985</t>
  </si>
  <si>
    <t>31 XII 1995</t>
  </si>
  <si>
    <t>31 XII 2000</t>
  </si>
  <si>
    <t>31 XII 2002</t>
  </si>
  <si>
    <t>31 XII 2005</t>
  </si>
  <si>
    <t xml:space="preserve">                                                                                        </t>
  </si>
  <si>
    <t>stałego zameldowania</t>
  </si>
  <si>
    <t>o</t>
  </si>
  <si>
    <t>m</t>
  </si>
  <si>
    <t>w</t>
  </si>
  <si>
    <t xml:space="preserve">Zachodniopomorskie   </t>
  </si>
  <si>
    <t>Kujawsko pomorskie</t>
  </si>
  <si>
    <t xml:space="preserve">Kawalerowie/panny                                   </t>
  </si>
  <si>
    <t xml:space="preserve">Żonaci/zamężne        </t>
  </si>
  <si>
    <t xml:space="preserve">Wdowcy/wdowy       </t>
  </si>
  <si>
    <t xml:space="preserve">Widowed                   </t>
  </si>
  <si>
    <t xml:space="preserve">Rozwiedzieni/rozwiedzione                        </t>
  </si>
  <si>
    <t xml:space="preserve">Divorced                   </t>
  </si>
  <si>
    <t>MIASTA</t>
  </si>
  <si>
    <t xml:space="preserve">URBAN AREAS    </t>
  </si>
  <si>
    <t xml:space="preserve">Kawalerowie/panny                                        </t>
  </si>
  <si>
    <t xml:space="preserve">Widowed                     </t>
  </si>
  <si>
    <t>WIEŚ</t>
  </si>
  <si>
    <t xml:space="preserve">RURAL AREAS      </t>
  </si>
  <si>
    <t xml:space="preserve">Kawalerowie/panny                   </t>
  </si>
  <si>
    <t xml:space="preserve">Wdowcy/wdowy      </t>
  </si>
  <si>
    <t>centralny</t>
  </si>
  <si>
    <t>południowy</t>
  </si>
  <si>
    <t>wschodni</t>
  </si>
  <si>
    <t>północno-
-zachodni</t>
  </si>
  <si>
    <t>południowo-
-zachodni</t>
  </si>
  <si>
    <t>północny</t>
  </si>
  <si>
    <t>kujawsko-pomorskie</t>
  </si>
  <si>
    <t>dolno-śląskie</t>
  </si>
  <si>
    <t>pomor-
skie</t>
  </si>
  <si>
    <t xml:space="preserve"> </t>
  </si>
  <si>
    <t>Kawalerowie/panny</t>
  </si>
  <si>
    <t>Żonaci/zamężne</t>
  </si>
  <si>
    <t>Wdowcy/wdowy</t>
  </si>
  <si>
    <t>Rozwiedzeni/rozwiedzione</t>
  </si>
  <si>
    <t>a In 1976-2005 - above 2 months, see notes to the part III, item 4,5.</t>
  </si>
  <si>
    <t xml:space="preserve">                               Stan w dniu 31 XII    </t>
  </si>
  <si>
    <t xml:space="preserve">                               As of December 31</t>
  </si>
  <si>
    <t xml:space="preserve"> Wojewódz</t>
  </si>
  <si>
    <t>Jeleniogórski</t>
  </si>
  <si>
    <t>Legnicko-głogowski</t>
  </si>
  <si>
    <t>Wałbrzyski</t>
  </si>
  <si>
    <t>Wrocławski</t>
  </si>
  <si>
    <t>M. Wrocław</t>
  </si>
  <si>
    <t>Bydgosko-toruński</t>
  </si>
  <si>
    <t>Grudziądzki</t>
  </si>
  <si>
    <t>Inowrocławski</t>
  </si>
  <si>
    <t>Świecki</t>
  </si>
  <si>
    <t>Włocławski</t>
  </si>
  <si>
    <t>Bialski</t>
  </si>
  <si>
    <t xml:space="preserve">Chełmsko-zamojski             </t>
  </si>
  <si>
    <t xml:space="preserve">Lubelski                      </t>
  </si>
  <si>
    <t xml:space="preserve">Puławski                      </t>
  </si>
  <si>
    <t xml:space="preserve">Lubuskie                      </t>
  </si>
  <si>
    <t xml:space="preserve">Gorzowski                     </t>
  </si>
  <si>
    <t xml:space="preserve">Zielonogórski                 </t>
  </si>
  <si>
    <t xml:space="preserve">Łódzkie                       </t>
  </si>
  <si>
    <t xml:space="preserve">Łódzki                        </t>
  </si>
  <si>
    <t xml:space="preserve">Piotrkowski                   </t>
  </si>
  <si>
    <t xml:space="preserve">Sieradzki                     </t>
  </si>
  <si>
    <t xml:space="preserve">Skierniewicki                 </t>
  </si>
  <si>
    <t xml:space="preserve">M. Łódź                       </t>
  </si>
  <si>
    <t xml:space="preserve">Małopolskie                   </t>
  </si>
  <si>
    <t xml:space="preserve">Krakowski                     </t>
  </si>
  <si>
    <t xml:space="preserve">Nowosądecki                   </t>
  </si>
  <si>
    <t xml:space="preserve">Nowotarski                    </t>
  </si>
  <si>
    <t xml:space="preserve">Oświęcimski                   </t>
  </si>
  <si>
    <t xml:space="preserve">Tarnowski                     </t>
  </si>
  <si>
    <t xml:space="preserve">M. Kraków                     </t>
  </si>
  <si>
    <t xml:space="preserve">Ciechanowski                  </t>
  </si>
  <si>
    <t xml:space="preserve">Ostrołęcki                    </t>
  </si>
  <si>
    <t xml:space="preserve">Płocki                        </t>
  </si>
  <si>
    <t xml:space="preserve">Radomski                      </t>
  </si>
  <si>
    <t xml:space="preserve">Siedlecki                     </t>
  </si>
  <si>
    <t xml:space="preserve">Nyski                         </t>
  </si>
  <si>
    <t xml:space="preserve">Opolski                       </t>
  </si>
  <si>
    <t xml:space="preserve">Podkarpackie                  </t>
  </si>
  <si>
    <t xml:space="preserve">Krośnieński                   </t>
  </si>
  <si>
    <t xml:space="preserve">Przemyski                     </t>
  </si>
  <si>
    <t xml:space="preserve">Rzeszowski                    </t>
  </si>
  <si>
    <t xml:space="preserve">Tarnobrzeski                  </t>
  </si>
  <si>
    <t xml:space="preserve">Podlaskie                     </t>
  </si>
  <si>
    <t xml:space="preserve">Białostocki                   </t>
  </si>
  <si>
    <t xml:space="preserve">Łomżyński                     </t>
  </si>
  <si>
    <t xml:space="preserve">Suwalski                      </t>
  </si>
  <si>
    <t xml:space="preserve">Pomorskie                     </t>
  </si>
  <si>
    <t xml:space="preserve">Chojnicki                     </t>
  </si>
  <si>
    <t xml:space="preserve">Gdański                       </t>
  </si>
  <si>
    <t xml:space="preserve">Słupski                       </t>
  </si>
  <si>
    <t xml:space="preserve">Starogardzki                  </t>
  </si>
  <si>
    <t xml:space="preserve">Trójmiejski                   </t>
  </si>
  <si>
    <t xml:space="preserve">Śląskie                       </t>
  </si>
  <si>
    <t xml:space="preserve">Bielski                       </t>
  </si>
  <si>
    <t xml:space="preserve">Bytomski                      </t>
  </si>
  <si>
    <t xml:space="preserve">Częstochowski                 </t>
  </si>
  <si>
    <t xml:space="preserve">Gliwicki                      </t>
  </si>
  <si>
    <t xml:space="preserve">Katowicki                     </t>
  </si>
  <si>
    <t xml:space="preserve">Rybnicki                      </t>
  </si>
  <si>
    <t xml:space="preserve">Sosnowiecki                   </t>
  </si>
  <si>
    <t xml:space="preserve">Tyski                         </t>
  </si>
  <si>
    <t xml:space="preserve">Świętokrzyskie                </t>
  </si>
  <si>
    <t xml:space="preserve">Kielecki                      </t>
  </si>
  <si>
    <t>Sandomiersko-jędrzejowski</t>
  </si>
  <si>
    <t xml:space="preserve">Elbląski                      </t>
  </si>
  <si>
    <t xml:space="preserve">Ełcki                         </t>
  </si>
  <si>
    <t xml:space="preserve">Olsztyński                    </t>
  </si>
  <si>
    <t xml:space="preserve">Wielkopolskie                 </t>
  </si>
  <si>
    <t xml:space="preserve">Kaliski                       </t>
  </si>
  <si>
    <t xml:space="preserve">Koniński                      </t>
  </si>
  <si>
    <t xml:space="preserve">Leszczyński                   </t>
  </si>
  <si>
    <t xml:space="preserve">Pilski                        </t>
  </si>
  <si>
    <t xml:space="preserve">Poznański                     </t>
  </si>
  <si>
    <t xml:space="preserve">M. Poznań                     </t>
  </si>
  <si>
    <t xml:space="preserve">Zachodniopomorskie            </t>
  </si>
  <si>
    <t xml:space="preserve">Koszaliński                   </t>
  </si>
  <si>
    <t xml:space="preserve">Szczecinecko-pyrzycki         </t>
  </si>
  <si>
    <t xml:space="preserve">Szczeciński                   </t>
  </si>
  <si>
    <t xml:space="preserve">M. Szczecin                   </t>
  </si>
  <si>
    <t xml:space="preserve">Dolnośląskie                  </t>
  </si>
  <si>
    <t xml:space="preserve">Jeleniogórski                 </t>
  </si>
  <si>
    <t xml:space="preserve">Legnicko-głogowski            </t>
  </si>
  <si>
    <t xml:space="preserve">Wałbrzyski                    </t>
  </si>
  <si>
    <t xml:space="preserve">Wrocławski                    </t>
  </si>
  <si>
    <t xml:space="preserve">M. Wrocław                    </t>
  </si>
  <si>
    <t xml:space="preserve">Bydgosko-toruński             </t>
  </si>
  <si>
    <t xml:space="preserve">Grudziądzki                   </t>
  </si>
  <si>
    <t xml:space="preserve">Inowrocławski                 </t>
  </si>
  <si>
    <t xml:space="preserve">Świecki                       </t>
  </si>
  <si>
    <t xml:space="preserve">Włocławski                    </t>
  </si>
  <si>
    <t xml:space="preserve">Lubelskie                     </t>
  </si>
  <si>
    <t xml:space="preserve">Bialski                       </t>
  </si>
  <si>
    <t xml:space="preserve">Opolskie                      </t>
  </si>
  <si>
    <t xml:space="preserve">Warszawski zachodni           </t>
  </si>
  <si>
    <t>Warszawski wschodni</t>
  </si>
  <si>
    <t>a In further breakdown the data exclude persons for whom legal marital status is unknown.</t>
  </si>
  <si>
    <t>31 XII 2015</t>
  </si>
  <si>
    <t>NA 1000 LUDNOŚCI</t>
  </si>
  <si>
    <t>PER 1000 POPULATION</t>
  </si>
  <si>
    <t>O G Ó Ł E M</t>
  </si>
  <si>
    <t>T O T A L</t>
  </si>
  <si>
    <t>R A Z E M</t>
  </si>
  <si>
    <t xml:space="preserve">P O L S K A </t>
  </si>
  <si>
    <t>P O L A N D</t>
  </si>
  <si>
    <t>a W latach 1976-2005 - ponad 2 miesiące, patrz uwagi do działu III, pkt. 4,5.</t>
  </si>
  <si>
    <t xml:space="preserve">P O L S K A  </t>
  </si>
  <si>
    <t>P O L S K A</t>
  </si>
  <si>
    <t xml:space="preserve"> ZAMELDOWANI NA POBYT CZASOWY      </t>
  </si>
  <si>
    <t>REGISTERED FOR TEMPORARY STAY</t>
  </si>
  <si>
    <t>a W dalszym podziale nie uwzględniono osób o nieustalonym stanie cywilnym prawnym.</t>
  </si>
  <si>
    <t xml:space="preserve">T O T A L </t>
  </si>
  <si>
    <t xml:space="preserve">O G Ó Ł E M    </t>
  </si>
  <si>
    <t xml:space="preserve">O G Ó Ł E M </t>
  </si>
  <si>
    <t xml:space="preserve">P O L S K A    </t>
  </si>
  <si>
    <t xml:space="preserve">P O L A N D </t>
  </si>
  <si>
    <t>Internal migration</t>
  </si>
  <si>
    <t>Migracje wewnętrzne</t>
  </si>
  <si>
    <r>
      <t xml:space="preserve">                                                 </t>
    </r>
    <r>
      <rPr>
        <sz val="9.5"/>
        <rFont val="Arial"/>
        <family val="2"/>
        <charset val="238"/>
      </rPr>
      <t xml:space="preserve">   </t>
    </r>
    <r>
      <rPr>
        <i/>
        <sz val="9.5"/>
        <rFont val="Arial"/>
        <family val="2"/>
        <charset val="238"/>
      </rPr>
      <t xml:space="preserve">                 </t>
    </r>
  </si>
  <si>
    <r>
      <t>0,3</t>
    </r>
    <r>
      <rPr>
        <vertAlign val="superscript"/>
        <sz val="9.5"/>
        <rFont val="Arial"/>
        <family val="2"/>
        <charset val="238"/>
      </rPr>
      <t>a</t>
    </r>
  </si>
  <si>
    <r>
      <t>0,7</t>
    </r>
    <r>
      <rPr>
        <vertAlign val="superscript"/>
        <sz val="9.5"/>
        <rFont val="Arial"/>
        <family val="2"/>
        <charset val="238"/>
      </rPr>
      <t>a</t>
    </r>
  </si>
  <si>
    <r>
      <t>0,9</t>
    </r>
    <r>
      <rPr>
        <vertAlign val="superscript"/>
        <sz val="9.5"/>
        <rFont val="Arial"/>
        <family val="2"/>
        <charset val="238"/>
      </rPr>
      <t>a</t>
    </r>
  </si>
  <si>
    <r>
      <t>-0,6</t>
    </r>
    <r>
      <rPr>
        <vertAlign val="superscript"/>
        <sz val="9.5"/>
        <rFont val="Arial"/>
        <family val="2"/>
        <charset val="238"/>
      </rPr>
      <t>a</t>
    </r>
  </si>
  <si>
    <r>
      <t>0,2</t>
    </r>
    <r>
      <rPr>
        <vertAlign val="superscript"/>
        <sz val="9.5"/>
        <rFont val="Arial"/>
        <family val="2"/>
        <charset val="238"/>
      </rPr>
      <t>a</t>
    </r>
  </si>
  <si>
    <r>
      <t>0,5</t>
    </r>
    <r>
      <rPr>
        <vertAlign val="superscript"/>
        <sz val="9.5"/>
        <rFont val="Arial"/>
        <family val="2"/>
        <charset val="238"/>
      </rPr>
      <t>a</t>
    </r>
  </si>
  <si>
    <r>
      <t>-0,3</t>
    </r>
    <r>
      <rPr>
        <vertAlign val="superscript"/>
        <sz val="9.5"/>
        <rFont val="Arial"/>
        <family val="2"/>
        <charset val="238"/>
      </rPr>
      <t>a</t>
    </r>
  </si>
  <si>
    <r>
      <t>Mazowieckie</t>
    </r>
    <r>
      <rPr>
        <sz val="9.5"/>
        <rFont val="Arial"/>
        <family val="2"/>
        <charset val="238"/>
      </rPr>
      <t xml:space="preserve"> </t>
    </r>
  </si>
  <si>
    <r>
      <t>Podlaskie</t>
    </r>
    <r>
      <rPr>
        <sz val="9.5"/>
        <rFont val="Arial"/>
        <family val="2"/>
        <charset val="238"/>
      </rPr>
      <t xml:space="preserve"> </t>
    </r>
  </si>
  <si>
    <t xml:space="preserve">CZASOWO NIEOBECNI W MIEJSCU STAŁEGO ZAMELDOWANIA             </t>
  </si>
  <si>
    <t>TEMPORARILY ABSENT FROM PLACE OF PERMANENT RESIDENCE</t>
  </si>
  <si>
    <t xml:space="preserve">                                    SALDO LUDNOŚCI CZASOWO OBECNEJ (NIEOBECNEJ)           </t>
  </si>
  <si>
    <t>BALANCE OF PERSONS TEMPORARILY PRESENT (ABSENT)</t>
  </si>
  <si>
    <t>Żyrardowski</t>
  </si>
  <si>
    <t>a Bez danych za rok 2015, patrz uwagi do działu III, pkt 6.</t>
  </si>
  <si>
    <t>woj. mazowieckie</t>
  </si>
  <si>
    <t>Woj. mazowieckie</t>
  </si>
  <si>
    <t>Warszawski stołeczny</t>
  </si>
  <si>
    <t>Mazowiecki regionalny</t>
  </si>
  <si>
    <t>W TYSIĄCACH</t>
  </si>
  <si>
    <t>IN THOUSANDS</t>
  </si>
  <si>
    <t>Warszawski zachodni</t>
  </si>
  <si>
    <t>Ciechanowski</t>
  </si>
  <si>
    <t>Ostrołęcki</t>
  </si>
  <si>
    <t>Płocki</t>
  </si>
  <si>
    <t>Radomski</t>
  </si>
  <si>
    <t>Siedlecki</t>
  </si>
  <si>
    <t xml:space="preserve">Warszawski wschodni           </t>
  </si>
  <si>
    <t xml:space="preserve">M. st. Warszawa               </t>
  </si>
  <si>
    <t xml:space="preserve">Mazowiecki regionalny                   </t>
  </si>
  <si>
    <t xml:space="preserve">Żyrardowski                   </t>
  </si>
  <si>
    <t>a Without data for 2015, see notes to part III, item 6.</t>
  </si>
  <si>
    <r>
      <t xml:space="preserve">WYSZCZEGÓLNIENIE 
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</si>
  <si>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</si>
  <si>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Napływ    </t>
    </r>
    <r>
      <rPr>
        <sz val="9.5"/>
        <color rgb="FF4D4D4D"/>
        <rFont val="Arial"/>
        <family val="2"/>
        <charset val="238"/>
      </rPr>
      <t>Inflow</t>
    </r>
  </si>
  <si>
    <r>
      <t xml:space="preserve">Odpływ   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</si>
  <si>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   </t>
    </r>
    <r>
      <rPr>
        <sz val="9.5"/>
        <color rgb="FF4D4D4D"/>
        <rFont val="Arial"/>
        <family val="2"/>
        <charset val="238"/>
      </rPr>
      <t xml:space="preserve"> Net migration</t>
    </r>
  </si>
  <si>
    <r>
      <t xml:space="preserve">z miast
</t>
    </r>
    <r>
      <rPr>
        <sz val="9.5"/>
        <color rgb="FF4D4D4D"/>
        <rFont val="Arial"/>
        <family val="2"/>
        <charset val="238"/>
      </rPr>
      <t>from urban areas</t>
    </r>
  </si>
  <si>
    <r>
      <t xml:space="preserve">ze wsi
</t>
    </r>
    <r>
      <rPr>
        <sz val="9.5"/>
        <color rgb="FF4D4D4D"/>
        <rFont val="Arial"/>
        <family val="2"/>
        <charset val="238"/>
      </rPr>
      <t>from rural areas</t>
    </r>
  </si>
  <si>
    <r>
      <t xml:space="preserve">z zagranicy
</t>
    </r>
    <r>
      <rPr>
        <sz val="9.5"/>
        <color rgb="FF4D4D4D"/>
        <rFont val="Arial"/>
        <family val="2"/>
        <charset val="238"/>
      </rPr>
      <t>from abroad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</si>
  <si>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</si>
  <si>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do miast
</t>
    </r>
    <r>
      <rPr>
        <sz val="9.5"/>
        <color rgb="FF4D4D4D"/>
        <rFont val="Arial"/>
        <family val="2"/>
        <charset val="238"/>
      </rPr>
      <t>to urban areas</t>
    </r>
  </si>
  <si>
    <r>
      <t xml:space="preserve">na wieś
</t>
    </r>
    <r>
      <rPr>
        <sz val="9.5"/>
        <color rgb="FF4D4D4D"/>
        <rFont val="Arial"/>
        <family val="2"/>
        <charset val="238"/>
      </rPr>
      <t>to rural areas</t>
    </r>
  </si>
  <si>
    <r>
      <t xml:space="preserve">za granicę
</t>
    </r>
    <r>
      <rPr>
        <sz val="9.5"/>
        <color rgb="FF4D4D4D"/>
        <rFont val="Arial"/>
        <family val="2"/>
        <charset val="238"/>
      </rPr>
      <t>to abroad</t>
    </r>
  </si>
  <si>
    <r>
      <t xml:space="preserve">wewnętrznych 
</t>
    </r>
    <r>
      <rPr>
        <sz val="9.5"/>
        <color rgb="FF4D4D4D"/>
        <rFont val="Arial"/>
        <family val="2"/>
        <charset val="238"/>
      </rPr>
      <t>internal</t>
    </r>
  </si>
  <si>
    <r>
      <t xml:space="preserve">zagranicznych  
</t>
    </r>
    <r>
      <rPr>
        <sz val="9.5"/>
        <color rgb="FF4D4D4D"/>
        <rFont val="Arial"/>
        <family val="2"/>
        <charset val="238"/>
      </rPr>
      <t>international</t>
    </r>
  </si>
  <si>
    <r>
      <t xml:space="preserve">Napływ </t>
    </r>
    <r>
      <rPr>
        <sz val="9.5"/>
        <color rgb="FF4D4D4D"/>
        <rFont val="Arial"/>
        <family val="2"/>
        <charset val="238"/>
      </rPr>
      <t>Inflow</t>
    </r>
  </si>
  <si>
    <r>
      <t xml:space="preserve">Odpływ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</si>
  <si>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
</t>
    </r>
    <r>
      <rPr>
        <sz val="9.5"/>
        <color rgb="FF4D4D4D"/>
        <rFont val="Arial"/>
        <family val="2"/>
        <charset val="238"/>
      </rPr>
      <t>Net migration</t>
    </r>
  </si>
  <si>
    <r>
      <t xml:space="preserve">WOJEWÓDZTWA 
</t>
    </r>
    <r>
      <rPr>
        <sz val="9.5"/>
        <color rgb="FF4D4D4D"/>
        <rFont val="Arial"/>
        <family val="2"/>
        <charset val="238"/>
      </rPr>
      <t>VOIVODSHIPS</t>
    </r>
  </si>
  <si>
    <r>
      <t xml:space="preserve"> ogółem  
</t>
    </r>
    <r>
      <rPr>
        <sz val="9.5"/>
        <color rgb="FF4D4D4D"/>
        <rFont val="Arial"/>
        <family val="2"/>
        <charset val="238"/>
      </rPr>
      <t>total</t>
    </r>
  </si>
  <si>
    <r>
      <t xml:space="preserve">mężczyźni 
</t>
    </r>
    <r>
      <rPr>
        <sz val="9.5"/>
        <color rgb="FF4D4D4D"/>
        <rFont val="Arial"/>
        <family val="2"/>
        <charset val="238"/>
      </rPr>
      <t>males</t>
    </r>
  </si>
  <si>
    <r>
      <t xml:space="preserve">kobiety 
</t>
    </r>
    <r>
      <rPr>
        <sz val="9.5"/>
        <color rgb="FF4D4D4D"/>
        <rFont val="Arial"/>
        <family val="2"/>
        <charset val="238"/>
      </rPr>
      <t>females</t>
    </r>
  </si>
  <si>
    <r>
      <t xml:space="preserve">kobiety </t>
    </r>
    <r>
      <rPr>
        <sz val="9.5"/>
        <color rgb="FF4D4D4D"/>
        <rFont val="Arial"/>
        <family val="2"/>
        <charset val="238"/>
      </rPr>
      <t>females</t>
    </r>
  </si>
  <si>
    <r>
      <t xml:space="preserve">na wieś 
</t>
    </r>
    <r>
      <rPr>
        <sz val="9.5"/>
        <color rgb="FF4D4D4D"/>
        <rFont val="Arial"/>
        <family val="2"/>
        <charset val="238"/>
      </rPr>
      <t>to rural areas</t>
    </r>
  </si>
  <si>
    <r>
      <t xml:space="preserve">z miast 
</t>
    </r>
    <r>
      <rPr>
        <sz val="9.5"/>
        <color rgb="FF4D4D4D"/>
        <rFont val="Arial"/>
        <family val="2"/>
        <charset val="238"/>
      </rPr>
      <t>from urban areas</t>
    </r>
  </si>
  <si>
    <r>
      <t xml:space="preserve">ze wsi 
</t>
    </r>
    <r>
      <rPr>
        <sz val="9.5"/>
        <color rgb="FF4D4D4D"/>
        <rFont val="Arial"/>
        <family val="2"/>
        <charset val="238"/>
      </rPr>
      <t>from rural areas</t>
    </r>
  </si>
  <si>
    <r>
      <t xml:space="preserve">miasta 
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</si>
  <si>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
</t>
    </r>
    <r>
      <rPr>
        <sz val="9.5"/>
        <color rgb="FF4D4D4D"/>
        <rFont val="Arial"/>
        <family val="2"/>
        <charset val="238"/>
      </rPr>
      <t>rural areas</t>
    </r>
  </si>
  <si>
    <r>
      <t xml:space="preserve">pomiędzy </t>
    </r>
    <r>
      <rPr>
        <sz val="9.5"/>
        <color rgb="FF4D4D4D"/>
        <rFont val="Arial"/>
        <family val="2"/>
        <charset val="238"/>
      </rPr>
      <t>among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</si>
  <si>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</si>
  <si>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do miast 
</t>
    </r>
    <r>
      <rPr>
        <sz val="9.5"/>
        <color rgb="FF4D4D4D"/>
        <rFont val="Arial"/>
        <family val="2"/>
        <charset val="238"/>
      </rPr>
      <t>to urban areas</t>
    </r>
  </si>
  <si>
    <r>
      <t xml:space="preserve">na wieś
 </t>
    </r>
    <r>
      <rPr>
        <sz val="9.5"/>
        <color rgb="FF4D4D4D"/>
        <rFont val="Arial"/>
        <family val="2"/>
        <charset val="238"/>
      </rPr>
      <t>to rural areas</t>
    </r>
  </si>
  <si>
    <r>
      <t xml:space="preserve">miastami 
</t>
    </r>
    <r>
      <rPr>
        <sz val="9.5"/>
        <color rgb="FF4D4D4D"/>
        <rFont val="Arial"/>
        <family val="2"/>
        <charset val="238"/>
      </rPr>
      <t>urban areas</t>
    </r>
  </si>
  <si>
    <r>
      <t xml:space="preserve">wsią i miastami 
</t>
    </r>
    <r>
      <rPr>
        <sz val="9.5"/>
        <color rgb="FF4D4D4D"/>
        <rFont val="Arial"/>
        <family val="2"/>
        <charset val="238"/>
      </rPr>
      <t>rural and urban areas</t>
    </r>
  </si>
  <si>
    <r>
      <t xml:space="preserve">P O L S K A    </t>
    </r>
    <r>
      <rPr>
        <sz val="9.5"/>
        <color rgb="FF4D4D4D"/>
        <rFont val="Arial"/>
        <family val="2"/>
        <charset val="238"/>
      </rPr>
      <t>P O L A N D</t>
    </r>
  </si>
  <si>
    <r>
      <t xml:space="preserve">wsią 
</t>
    </r>
    <r>
      <rPr>
        <sz val="9.5"/>
        <color rgb="FF4D4D4D"/>
        <rFont val="Arial"/>
        <family val="2"/>
        <charset val="238"/>
      </rPr>
      <t>rural areas</t>
    </r>
  </si>
  <si>
    <r>
      <t xml:space="preserve">miastami
i wsią  
</t>
    </r>
    <r>
      <rPr>
        <sz val="9.5"/>
        <color rgb="FF4D4D4D"/>
        <rFont val="Arial"/>
        <family val="2"/>
        <charset val="238"/>
      </rPr>
      <t>urban and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rural areas</t>
    </r>
  </si>
  <si>
    <r>
      <t xml:space="preserve">P O L S K A   </t>
    </r>
    <r>
      <rPr>
        <sz val="9.5"/>
        <color rgb="FF4D4D4D"/>
        <rFont val="Arial"/>
        <family val="2"/>
        <charset val="238"/>
      </rPr>
      <t xml:space="preserve"> P O L A N D</t>
    </r>
  </si>
  <si>
    <r>
      <t xml:space="preserve">WOJEWÓDZTWA
OBECNEGO ZAMIESZKANIA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OF PRESENT RESIDENCE</t>
    </r>
  </si>
  <si>
    <r>
      <t xml:space="preserve">Ogółem 
</t>
    </r>
    <r>
      <rPr>
        <sz val="9.5"/>
        <color rgb="FF4D4D4D"/>
        <rFont val="Arial"/>
        <family val="2"/>
        <charset val="238"/>
      </rPr>
      <t>Total</t>
    </r>
  </si>
  <si>
    <r>
      <t xml:space="preserve">poprzedniego zamieszkania </t>
    </r>
    <r>
      <rPr>
        <sz val="9.5"/>
        <color rgb="FF4D4D4D"/>
        <rFont val="Arial"/>
        <family val="2"/>
        <charset val="238"/>
      </rPr>
      <t xml:space="preserve"> Voivodships of previous residence</t>
    </r>
  </si>
  <si>
    <t xml:space="preserve">  T O T A L</t>
  </si>
  <si>
    <t>W TYM  W WIEKU PRODUKCYJNYM</t>
  </si>
  <si>
    <t xml:space="preserve">   OF WHICH AT WORKING AGE</t>
  </si>
  <si>
    <r>
      <t xml:space="preserve">MAKROREGIONY OBECNEGO ZAMIESZKANIA
</t>
    </r>
    <r>
      <rPr>
        <sz val="9.5"/>
        <color rgb="FF4D4D4D"/>
        <rFont val="Arial"/>
        <family val="2"/>
        <charset val="238"/>
      </rPr>
      <t>MACROREGIONS OF PRESENT RESIDENCE</t>
    </r>
  </si>
  <si>
    <r>
      <t xml:space="preserve">Makroregiony poprzedniego zamieszkania
</t>
    </r>
    <r>
      <rPr>
        <sz val="9.5"/>
        <color rgb="FF4D4D4D"/>
        <rFont val="Arial"/>
        <family val="2"/>
        <charset val="238"/>
      </rPr>
      <t>Macroregions of previous residence</t>
    </r>
  </si>
  <si>
    <r>
      <t xml:space="preserve">ogółem </t>
    </r>
    <r>
      <rPr>
        <sz val="9.5"/>
        <color rgb="FF4D4D4D"/>
        <rFont val="Arial"/>
        <family val="2"/>
        <charset val="238"/>
      </rPr>
      <t>total</t>
    </r>
  </si>
  <si>
    <r>
      <t xml:space="preserve">O G Ó Ł E M    </t>
    </r>
    <r>
      <rPr>
        <sz val="9.5"/>
        <color rgb="FF4D4D4D"/>
        <rFont val="Arial"/>
        <family val="2"/>
        <charset val="238"/>
      </rPr>
      <t>T O T A L</t>
    </r>
  </si>
  <si>
    <r>
      <t xml:space="preserve">W TYM W WIEKU PRODUKCYJNYM    </t>
    </r>
    <r>
      <rPr>
        <sz val="9.5"/>
        <color rgb="FF4D4D4D"/>
        <rFont val="Arial"/>
        <family val="2"/>
        <charset val="238"/>
      </rPr>
      <t>OF WHICH AT WORKING AGE</t>
    </r>
  </si>
  <si>
    <r>
      <t xml:space="preserve">REGIONY
</t>
    </r>
    <r>
      <rPr>
        <sz val="9.5"/>
        <color rgb="FF4D4D4D"/>
        <rFont val="Arial"/>
        <family val="2"/>
        <charset val="238"/>
      </rPr>
      <t>REGIONS</t>
    </r>
    <r>
      <rPr>
        <sz val="9.5"/>
        <color theme="1"/>
        <rFont val="Arial"/>
        <family val="2"/>
        <charset val="238"/>
      </rPr>
      <t xml:space="preserve">
PODREGIONY
</t>
    </r>
    <r>
      <rPr>
        <sz val="9.5"/>
        <color rgb="FF4D4D4D"/>
        <rFont val="Arial"/>
        <family val="2"/>
        <charset val="238"/>
      </rPr>
      <t>SUBREGIONS</t>
    </r>
  </si>
  <si>
    <r>
      <t xml:space="preserve"> na wieś
</t>
    </r>
    <r>
      <rPr>
        <sz val="9.5"/>
        <color rgb="FF4D4D4D"/>
        <rFont val="Arial"/>
        <family val="2"/>
        <charset val="238"/>
      </rPr>
      <t>to rural areas</t>
    </r>
  </si>
  <si>
    <r>
      <t xml:space="preserve">WIEK MIGRANTÓW 
</t>
    </r>
    <r>
      <rPr>
        <sz val="9.5"/>
        <color rgb="FF4D4D4D"/>
        <rFont val="Arial"/>
        <family val="2"/>
        <charset val="238"/>
      </rPr>
      <t>AGE OF MIGRANTS</t>
    </r>
  </si>
  <si>
    <r>
      <t xml:space="preserve">Napływ do miast
</t>
    </r>
    <r>
      <rPr>
        <sz val="9.5"/>
        <color rgb="FF4D4D4D"/>
        <rFont val="Arial"/>
        <family val="2"/>
        <charset val="238"/>
      </rPr>
      <t>Inflow to urban areas</t>
    </r>
  </si>
  <si>
    <r>
      <t xml:space="preserve">Napływ na wieś
</t>
    </r>
    <r>
      <rPr>
        <sz val="9.5"/>
        <color rgb="FF4D4D4D"/>
        <rFont val="Arial"/>
        <family val="2"/>
        <charset val="238"/>
      </rPr>
      <t>Inflow to rural areas</t>
    </r>
  </si>
  <si>
    <r>
      <t xml:space="preserve">Saldo migracji
w miastach 
</t>
    </r>
    <r>
      <rPr>
        <sz val="9.5"/>
        <color rgb="FF4D4D4D"/>
        <rFont val="Arial"/>
        <family val="2"/>
        <charset val="238"/>
      </rPr>
      <t xml:space="preserve">Net migration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urban areas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</si>
  <si>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</si>
  <si>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razem
 </t>
    </r>
    <r>
      <rPr>
        <sz val="9.5"/>
        <color rgb="FF4D4D4D"/>
        <rFont val="Arial"/>
        <family val="2"/>
        <charset val="238"/>
      </rPr>
      <t>total</t>
    </r>
  </si>
  <si>
    <r>
      <t xml:space="preserve">O G Ó Ł E M   </t>
    </r>
    <r>
      <rPr>
        <sz val="9.5"/>
        <color rgb="FF4D4D4D"/>
        <rFont val="Arial"/>
        <family val="2"/>
        <charset val="238"/>
      </rPr>
      <t xml:space="preserve"> T O T A L</t>
    </r>
  </si>
  <si>
    <r>
      <t xml:space="preserve">MĘŻCZYŹNI   </t>
    </r>
    <r>
      <rPr>
        <sz val="9.5"/>
        <color rgb="FF4D4D4D"/>
        <rFont val="Arial"/>
        <family val="2"/>
        <charset val="238"/>
      </rPr>
      <t>MALES</t>
    </r>
  </si>
  <si>
    <r>
      <t xml:space="preserve">KOBIETY   </t>
    </r>
    <r>
      <rPr>
        <sz val="9.5"/>
        <color rgb="FF4D4D4D"/>
        <rFont val="Arial"/>
        <family val="2"/>
        <charset val="238"/>
      </rPr>
      <t>FEMALES</t>
    </r>
  </si>
  <si>
    <r>
      <t xml:space="preserve">WOJEWÓDZTWA 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WIEK MIGRANTÓW 
</t>
    </r>
    <r>
      <rPr>
        <sz val="9.5"/>
        <color rgb="FF4D4D4D"/>
        <rFont val="Arial"/>
        <family val="2"/>
        <charset val="238"/>
      </rPr>
      <t>AGE OF MIGRANTS</t>
    </r>
  </si>
  <si>
    <r>
      <t xml:space="preserve">WOJEWÓDZTWA 
</t>
    </r>
    <r>
      <rPr>
        <sz val="9.5"/>
        <color rgb="FF4D4D4D"/>
        <rFont val="Arial"/>
        <family val="2"/>
        <charset val="238"/>
      </rPr>
      <t>VOIVODHIPS</t>
    </r>
  </si>
  <si>
    <r>
      <t xml:space="preserve">Kierunki migracji
</t>
    </r>
    <r>
      <rPr>
        <sz val="9.5"/>
        <color rgb="FF4D4D4D"/>
        <rFont val="Arial"/>
        <family val="2"/>
        <charset val="238"/>
      </rPr>
      <t>Directions of migrantion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</si>
  <si>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</si>
  <si>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ze wsi
do miast
</t>
    </r>
    <r>
      <rPr>
        <sz val="9.5"/>
        <color rgb="FF4D4D4D"/>
        <rFont val="Arial"/>
        <family val="2"/>
        <charset val="238"/>
      </rPr>
      <t>from rural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urban areas</t>
    </r>
  </si>
  <si>
    <r>
      <t xml:space="preserve">z miast
na wieś
</t>
    </r>
    <r>
      <rPr>
        <sz val="9.5"/>
        <color rgb="FF4D4D4D"/>
        <rFont val="Arial"/>
        <family val="2"/>
        <charset val="238"/>
      </rPr>
      <t>from urban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rural areas</t>
    </r>
  </si>
  <si>
    <r>
      <t xml:space="preserve">z miast
do miast
</t>
    </r>
    <r>
      <rPr>
        <sz val="9.5"/>
        <color rgb="FF4D4D4D"/>
        <rFont val="Arial"/>
        <family val="2"/>
        <charset val="238"/>
      </rPr>
      <t>from urban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urban areas</t>
    </r>
  </si>
  <si>
    <r>
      <t xml:space="preserve">ze wsi
na wieś
</t>
    </r>
    <r>
      <rPr>
        <sz val="9.5"/>
        <color rgb="FF4D4D4D"/>
        <rFont val="Arial"/>
        <family val="2"/>
        <charset val="238"/>
      </rPr>
      <t>from rural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 rural areas</t>
    </r>
  </si>
  <si>
    <r>
      <t xml:space="preserve">Saldo migracji 
wewnątrzwo-
jewódzkich
w miastach 
</t>
    </r>
    <r>
      <rPr>
        <sz val="9.5"/>
        <color rgb="FF4D4D4D"/>
        <rFont val="Arial"/>
        <family val="2"/>
        <charset val="238"/>
      </rPr>
      <t>Net intravoi-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vodship</t>
    </r>
    <r>
      <rPr>
        <sz val="9.5"/>
        <rFont val="Arial"/>
        <family val="2"/>
        <charset val="238"/>
      </rPr>
      <t xml:space="preserve">
 </t>
    </r>
    <r>
      <rPr>
        <sz val="9.5"/>
        <color rgb="FF4D4D4D"/>
        <rFont val="Arial"/>
        <family val="2"/>
        <charset val="238"/>
      </rPr>
      <t>migration in</t>
    </r>
    <r>
      <rPr>
        <sz val="9.5"/>
        <rFont val="Arial"/>
        <family val="2"/>
        <charset val="238"/>
      </rPr>
      <t xml:space="preserve">
 </t>
    </r>
    <r>
      <rPr>
        <sz val="9.5"/>
        <color rgb="FF4D4D4D"/>
        <rFont val="Arial"/>
        <family val="2"/>
        <charset val="238"/>
      </rPr>
      <t>urban areas</t>
    </r>
  </si>
  <si>
    <r>
      <t xml:space="preserve">POLSKA </t>
    </r>
    <r>
      <rPr>
        <sz val="9.5"/>
        <color rgb="FF4D4D4D"/>
        <rFont val="Arial"/>
        <family val="2"/>
        <charset val="238"/>
      </rPr>
      <t xml:space="preserve"> POLAND</t>
    </r>
  </si>
  <si>
    <r>
      <t xml:space="preserve">Miejsce obecnego zamieszkania </t>
    </r>
    <r>
      <rPr>
        <sz val="9.5"/>
        <color rgb="FF4D4D4D"/>
        <rFont val="Arial"/>
        <family val="2"/>
        <charset val="238"/>
      </rPr>
      <t>Present place of residence</t>
    </r>
  </si>
  <si>
    <r>
      <t xml:space="preserve">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</si>
  <si>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MIEJSCE POPRZEDNIEGO ZAMIESZKANIA
</t>
    </r>
    <r>
      <rPr>
        <sz val="9.5"/>
        <color rgb="FF4D4D4D"/>
        <rFont val="Arial"/>
        <family val="2"/>
        <charset val="238"/>
      </rPr>
      <t>PREVIOUS PLACE OF RESIDENCE</t>
    </r>
  </si>
  <si>
    <r>
      <t xml:space="preserve">                 o liczbie ludności </t>
    </r>
    <r>
      <rPr>
        <sz val="9.5"/>
        <color rgb="FF4D4D4D"/>
        <rFont val="Arial"/>
        <family val="2"/>
        <charset val="238"/>
      </rPr>
      <t>by number of population</t>
    </r>
  </si>
  <si>
    <r>
      <t xml:space="preserve">poniżej 2000
</t>
    </r>
    <r>
      <rPr>
        <sz val="9.5"/>
        <color rgb="FF4D4D4D"/>
        <rFont val="Arial"/>
        <family val="2"/>
        <charset val="238"/>
      </rPr>
      <t>under 2000</t>
    </r>
  </si>
  <si>
    <r>
      <t xml:space="preserve">200000 
i więcej
</t>
    </r>
    <r>
      <rPr>
        <sz val="9.5"/>
        <color rgb="FF4D4D4D"/>
        <rFont val="Arial"/>
        <family val="2"/>
        <charset val="238"/>
      </rPr>
      <t xml:space="preserve">200000 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and more</t>
    </r>
  </si>
  <si>
    <r>
      <t xml:space="preserve">Miasta   </t>
    </r>
    <r>
      <rPr>
        <sz val="9.5"/>
        <color rgb="FF4D4D4D"/>
        <rFont val="Arial"/>
        <family val="2"/>
        <charset val="238"/>
      </rPr>
      <t xml:space="preserve"> Urban areas</t>
    </r>
    <r>
      <rPr>
        <sz val="9.5"/>
        <rFont val="Arial"/>
        <family val="2"/>
        <charset val="238"/>
      </rPr>
      <t xml:space="preserve"> </t>
    </r>
  </si>
  <si>
    <r>
      <t xml:space="preserve">Wieś    </t>
    </r>
    <r>
      <rPr>
        <sz val="9.5"/>
        <color rgb="FF4D4D4D"/>
        <rFont val="Arial"/>
        <family val="2"/>
        <charset val="238"/>
      </rPr>
      <t>Rural areas</t>
    </r>
  </si>
  <si>
    <r>
      <t xml:space="preserve">Mężczyźni    </t>
    </r>
    <r>
      <rPr>
        <sz val="9.5"/>
        <color rgb="FF4D4D4D"/>
        <rFont val="Arial"/>
        <family val="2"/>
        <charset val="238"/>
      </rPr>
      <t>Males</t>
    </r>
  </si>
  <si>
    <r>
      <t xml:space="preserve">Miasta   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</si>
  <si>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</si>
  <si>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Kobiety  </t>
    </r>
    <r>
      <rPr>
        <sz val="9.5"/>
        <color rgb="FF4D4D4D"/>
        <rFont val="Arial"/>
        <family val="2"/>
        <charset val="238"/>
      </rPr>
      <t xml:space="preserve">  Females</t>
    </r>
  </si>
  <si>
    <r>
      <t xml:space="preserve">Miasta    </t>
    </r>
    <r>
      <rPr>
        <sz val="9.5"/>
        <color rgb="FF4D4D4D"/>
        <rFont val="Arial"/>
        <family val="2"/>
        <charset val="238"/>
      </rPr>
      <t xml:space="preserve">Urban areas </t>
    </r>
  </si>
  <si>
    <r>
      <t xml:space="preserve">Napływ  </t>
    </r>
    <r>
      <rPr>
        <sz val="9.5"/>
        <color rgb="FF4D4D4D"/>
        <rFont val="Arial"/>
        <family val="2"/>
        <charset val="238"/>
      </rPr>
      <t xml:space="preserve"> Inflow</t>
    </r>
  </si>
  <si>
    <r>
      <t xml:space="preserve">Odpływ   </t>
    </r>
    <r>
      <rPr>
        <sz val="9.5"/>
        <color rgb="FF4D4D4D"/>
        <rFont val="Arial"/>
        <family val="2"/>
        <charset val="238"/>
      </rPr>
      <t>Outflow</t>
    </r>
  </si>
  <si>
    <r>
      <t xml:space="preserve">Saldo migracji   </t>
    </r>
    <r>
      <rPr>
        <sz val="9.5"/>
        <color rgb="FF4D4D4D"/>
        <rFont val="Arial"/>
        <family val="2"/>
        <charset val="238"/>
      </rPr>
      <t>Net migration</t>
    </r>
  </si>
  <si>
    <r>
      <t xml:space="preserve">MIASTA
</t>
    </r>
    <r>
      <rPr>
        <sz val="9.5"/>
        <color rgb="FF4D4D4D"/>
        <rFont val="Arial"/>
        <family val="2"/>
        <charset val="238"/>
      </rPr>
      <t>URBAN AREAS</t>
    </r>
  </si>
  <si>
    <r>
      <t xml:space="preserve">z miast
</t>
    </r>
    <r>
      <rPr>
        <sz val="9.5"/>
        <color rgb="FF4D4D4D"/>
        <rFont val="Arial"/>
        <family val="2"/>
        <charset val="238"/>
      </rPr>
      <t xml:space="preserve"> from urban areas</t>
    </r>
  </si>
  <si>
    <r>
      <t xml:space="preserve">
STAN CYWILNY PRAWNY 
</t>
    </r>
    <r>
      <rPr>
        <sz val="9.5"/>
        <color rgb="FF4D4D4D"/>
        <rFont val="Arial"/>
        <family val="2"/>
        <charset val="238"/>
      </rPr>
      <t>LEGAL MARITAL STATUS</t>
    </r>
  </si>
  <si>
    <r>
      <t xml:space="preserve">Saldo migracji
w miastach 
</t>
    </r>
    <r>
      <rPr>
        <sz val="9.5"/>
        <color rgb="FF4D4D4D"/>
        <rFont val="Arial"/>
        <family val="2"/>
        <charset val="238"/>
      </rPr>
      <t>Net migration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 urban areas</t>
    </r>
  </si>
  <si>
    <r>
      <t xml:space="preserve">DATA BADANIA 
</t>
    </r>
    <r>
      <rPr>
        <sz val="9.5"/>
        <color rgb="FF4D4D4D"/>
        <rFont val="Arial"/>
        <family val="2"/>
        <charset val="238"/>
      </rPr>
      <t>DATE OF SURVEY</t>
    </r>
  </si>
  <si>
    <r>
      <t xml:space="preserve">Zameldowani na pobyt czasowy
</t>
    </r>
    <r>
      <rPr>
        <sz val="9.5"/>
        <color rgb="FF4D4D4D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</si>
  <si>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9.5"/>
        <color rgb="FF4D4D4D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</si>
  <si>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</si>
  <si>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</si>
  <si>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MAKROREGIONY
</t>
    </r>
    <r>
      <rPr>
        <sz val="9.5"/>
        <color rgb="FF4D4D4D"/>
        <rFont val="Arial"/>
        <family val="2"/>
        <charset val="238"/>
      </rPr>
      <t>MACROREGIONS</t>
    </r>
    <r>
      <rPr>
        <sz val="10"/>
        <rFont val="Times New Roman"/>
        <family val="1"/>
      </rPr>
      <t/>
    </r>
  </si>
  <si>
    <r>
      <t xml:space="preserve">Zameldowani
na pobyt czasowy
</t>
    </r>
    <r>
      <rPr>
        <sz val="9.5"/>
        <color rgb="FF4D4D4D"/>
        <rFont val="Arial"/>
        <family val="2"/>
        <charset val="238"/>
      </rPr>
      <t>Persons registered for</t>
    </r>
    <r>
      <rPr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temporary stay in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actual place of residence</t>
    </r>
  </si>
  <si>
    <r>
      <t xml:space="preserve">Saldo ludności czasowo
obecnej (nieobecnej) 
</t>
    </r>
    <r>
      <rPr>
        <sz val="9.5"/>
        <color rgb="FF4D4D4D"/>
        <rFont val="Arial"/>
        <family val="2"/>
        <charset val="238"/>
      </rPr>
      <t>Balance of persons temporalily present (absent)</t>
    </r>
  </si>
  <si>
    <r>
      <t>ogółem</t>
    </r>
    <r>
      <rPr>
        <sz val="9.5"/>
        <color rgb="FF4D4D4D"/>
        <rFont val="Arial"/>
        <family val="2"/>
        <charset val="238"/>
      </rPr>
      <t xml:space="preserve"> total</t>
    </r>
  </si>
  <si>
    <r>
      <t xml:space="preserve">męż-czyźni
</t>
    </r>
    <r>
      <rPr>
        <sz val="9.5"/>
        <color rgb="FF4D4D4D"/>
        <rFont val="Arial"/>
        <family val="2"/>
        <charset val="238"/>
      </rPr>
      <t>males</t>
    </r>
  </si>
  <si>
    <r>
      <t xml:space="preserve">kobiety
</t>
    </r>
    <r>
      <rPr>
        <sz val="9.5"/>
        <color rgb="FF4D4D4D"/>
        <rFont val="Arial"/>
        <family val="2"/>
        <charset val="238"/>
      </rPr>
      <t>females</t>
    </r>
  </si>
  <si>
    <r>
      <t xml:space="preserve">kobiety
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</si>
  <si>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P O L S K A     </t>
    </r>
    <r>
      <rPr>
        <sz val="9.5"/>
        <color rgb="FF4D4D4D"/>
        <rFont val="Arial"/>
        <family val="2"/>
        <charset val="238"/>
      </rPr>
      <t>P O L A N D</t>
    </r>
  </si>
  <si>
    <r>
      <t xml:space="preserve">Miasta    </t>
    </r>
    <r>
      <rPr>
        <sz val="9.5"/>
        <color rgb="FF4D4D4D"/>
        <rFont val="Arial"/>
        <family val="2"/>
        <charset val="238"/>
      </rPr>
      <t>Urban areas</t>
    </r>
  </si>
  <si>
    <r>
      <t xml:space="preserve">WOJEWÓDZTWA   
</t>
    </r>
    <r>
      <rPr>
        <sz val="9.5"/>
        <color rgb="FF4D4D4D"/>
        <rFont val="Arial"/>
        <family val="2"/>
        <charset val="238"/>
      </rPr>
      <t>VOIVODSHIPS</t>
    </r>
    <r>
      <rPr>
        <sz val="9.5"/>
        <rFont val="Arial"/>
        <family val="2"/>
        <charset val="238"/>
      </rPr>
      <t xml:space="preserve">
o - ogółem  </t>
    </r>
    <r>
      <rPr>
        <sz val="9.5"/>
        <color rgb="FF4D4D4D"/>
        <rFont val="Arial"/>
        <family val="2"/>
        <charset val="238"/>
      </rPr>
      <t xml:space="preserve"> total</t>
    </r>
    <r>
      <rPr>
        <sz val="9.5"/>
        <rFont val="Arial"/>
        <family val="2"/>
        <charset val="238"/>
      </rPr>
      <t xml:space="preserve">
m - miasta   </t>
    </r>
    <r>
      <rPr>
        <sz val="9.5"/>
        <color rgb="FF4D4D4D"/>
        <rFont val="Arial"/>
        <family val="2"/>
        <charset val="238"/>
      </rPr>
      <t>urban areas</t>
    </r>
    <r>
      <rPr>
        <sz val="9.5"/>
        <rFont val="Arial"/>
        <family val="2"/>
        <charset val="238"/>
      </rPr>
      <t xml:space="preserve">
w - 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</si>
  <si>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Zameldowani na pobyt czasowy 
</t>
    </r>
    <r>
      <rPr>
        <sz val="9.5"/>
        <color rgb="FF4D4D4D"/>
        <rFont val="Arial"/>
        <family val="2"/>
        <charset val="238"/>
      </rPr>
      <t>Persons registered for temporary stay in actual place of residence</t>
    </r>
  </si>
  <si>
    <r>
      <t xml:space="preserve">Saldo ludności czasowo obecnej (nieobecnej) 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</si>
  <si>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Różnica między saldami
</t>
    </r>
    <r>
      <rPr>
        <sz val="9.5"/>
        <color rgb="FF4D4D4D"/>
        <rFont val="Arial"/>
        <family val="2"/>
        <charset val="238"/>
      </rPr>
      <t>Net of balances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</si>
  <si>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</si>
  <si>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Czasowo nieobecni w miejscu stałego zamieszkania
</t>
    </r>
    <r>
      <rPr>
        <sz val="9.5"/>
        <color rgb="FF4D4D4D"/>
        <rFont val="Arial"/>
        <family val="2"/>
        <charset val="238"/>
      </rPr>
      <t>Persons temporarily absent from place of permanent residence</t>
    </r>
  </si>
  <si>
    <r>
      <t xml:space="preserve">Saldo ludności czasowo
obecnej (nieobecnej) 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</si>
  <si>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kobiety
 </t>
    </r>
    <r>
      <rPr>
        <sz val="9.5"/>
        <color rgb="FF4D4D4D"/>
        <rFont val="Arial"/>
        <family val="2"/>
        <charset val="238"/>
      </rPr>
      <t>females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</si>
  <si>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</si>
  <si>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</si>
  <si>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W wieku  </t>
    </r>
    <r>
      <rPr>
        <sz val="9.5"/>
        <color rgb="FF4D4D4D"/>
        <rFont val="Arial"/>
        <family val="2"/>
        <charset val="238"/>
      </rPr>
      <t>At age specified</t>
    </r>
  </si>
  <si>
    <r>
      <t xml:space="preserve">    mężczyźni    </t>
    </r>
    <r>
      <rPr>
        <sz val="9.5"/>
        <color rgb="FF4D4D4D"/>
        <rFont val="Arial"/>
        <family val="2"/>
        <charset val="238"/>
      </rPr>
      <t>males</t>
    </r>
  </si>
  <si>
    <r>
      <t xml:space="preserve">    kobiety    </t>
    </r>
    <r>
      <rPr>
        <sz val="9.5"/>
        <color rgb="FF4D4D4D"/>
        <rFont val="Arial"/>
        <family val="2"/>
        <charset val="238"/>
      </rPr>
      <t>females</t>
    </r>
  </si>
  <si>
    <r>
      <t xml:space="preserve">    mężczyźni   </t>
    </r>
    <r>
      <rPr>
        <sz val="9.5"/>
        <color rgb="FF4D4D4D"/>
        <rFont val="Arial"/>
        <family val="2"/>
        <charset val="238"/>
      </rPr>
      <t xml:space="preserve"> males</t>
    </r>
  </si>
  <si>
    <r>
      <t xml:space="preserve">    kobiety   </t>
    </r>
    <r>
      <rPr>
        <sz val="9.5"/>
        <color rgb="FF4D4D4D"/>
        <rFont val="Arial"/>
        <family val="2"/>
        <charset val="238"/>
      </rPr>
      <t xml:space="preserve"> females</t>
    </r>
  </si>
  <si>
    <r>
      <t xml:space="preserve">twa stałego zamieszkania   </t>
    </r>
    <r>
      <rPr>
        <sz val="9.5"/>
        <color rgb="FF4D4D4D"/>
        <rFont val="Arial"/>
        <family val="2"/>
        <charset val="238"/>
      </rPr>
      <t>Voivodships of permanent residence</t>
    </r>
  </si>
  <si>
    <t>W TYM MĘŻCZYŹNI</t>
  </si>
  <si>
    <t>OF WHICH MALES</t>
  </si>
  <si>
    <r>
      <t xml:space="preserve">WOJEWÓDZTWA POBYTU CZASOWEGO  
</t>
    </r>
    <r>
      <rPr>
        <sz val="9.5"/>
        <color rgb="FF4D4D4D"/>
        <rFont val="Arial"/>
        <family val="2"/>
        <charset val="238"/>
      </rPr>
      <t>VOIVODSHIPS OF TEMPORARY STAY</t>
    </r>
  </si>
  <si>
    <r>
      <t xml:space="preserve">mężczyźni
</t>
    </r>
    <r>
      <rPr>
        <sz val="9.5"/>
        <color rgb="FF4D4D4D"/>
        <rFont val="Arial"/>
        <family val="2"/>
        <charset val="238"/>
      </rPr>
      <t>males</t>
    </r>
  </si>
  <si>
    <r>
      <t xml:space="preserve">Saldo ludności czasowo obecnej (nieobecnej) </t>
    </r>
    <r>
      <rPr>
        <sz val="9.5"/>
        <color rgb="FF4D4D4D"/>
        <rFont val="Arial"/>
        <family val="2"/>
        <charset val="238"/>
      </rPr>
      <t>Balance of persons temporalily present (absent)</t>
    </r>
  </si>
  <si>
    <r>
      <t xml:space="preserve">Stan cywilny prawny   </t>
    </r>
    <r>
      <rPr>
        <sz val="9.5"/>
        <color rgb="FF4D4D4D"/>
        <rFont val="Arial"/>
        <family val="2"/>
        <charset val="238"/>
      </rPr>
      <t>Legal marital status</t>
    </r>
  </si>
  <si>
    <r>
      <t xml:space="preserve">WOJEWÓDZTWA
</t>
    </r>
    <r>
      <rPr>
        <sz val="9.5"/>
        <color rgb="FF4D4D4D"/>
        <rFont val="Arial"/>
        <family val="2"/>
        <charset val="238"/>
      </rPr>
      <t>VOIVODSHIPS</t>
    </r>
  </si>
  <si>
    <r>
      <t xml:space="preserve">kawalerowie//panny
</t>
    </r>
    <r>
      <rPr>
        <sz val="9.5"/>
        <color rgb="FF4D4D4D"/>
        <rFont val="Arial"/>
        <family val="2"/>
        <charset val="238"/>
      </rPr>
      <t>single</t>
    </r>
  </si>
  <si>
    <r>
      <t xml:space="preserve">żonaci/
/zamężne
</t>
    </r>
    <r>
      <rPr>
        <sz val="9.5"/>
        <color rgb="FF4D4D4D"/>
        <rFont val="Arial"/>
        <family val="2"/>
        <charset val="238"/>
      </rPr>
      <t>married</t>
    </r>
  </si>
  <si>
    <r>
      <t xml:space="preserve">wdowcy/wdowy
</t>
    </r>
    <r>
      <rPr>
        <sz val="9.5"/>
        <color rgb="FF4D4D4D"/>
        <rFont val="Arial"/>
        <family val="2"/>
        <charset val="238"/>
      </rPr>
      <t>widowed</t>
    </r>
  </si>
  <si>
    <r>
      <t xml:space="preserve">rozwiedzeni/
/rozwiedzione
</t>
    </r>
    <r>
      <rPr>
        <sz val="9.5"/>
        <color rgb="FF4D4D4D"/>
        <rFont val="Arial"/>
        <family val="2"/>
        <charset val="238"/>
      </rPr>
      <t>divorced</t>
    </r>
  </si>
  <si>
    <r>
      <t>nieustalony</t>
    </r>
    <r>
      <rPr>
        <vertAlign val="superscript"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 xml:space="preserve"> unknown</t>
    </r>
  </si>
  <si>
    <r>
      <t xml:space="preserve">ZAMELDOWANI NA POBYT CZASOWY
</t>
    </r>
    <r>
      <rPr>
        <sz val="9.5"/>
        <color rgb="FF4D4D4D"/>
        <rFont val="Arial"/>
        <family val="2"/>
        <charset val="238"/>
      </rPr>
      <t>PERSONS REGISTERED FOR TEMPORARY STAY</t>
    </r>
  </si>
  <si>
    <r>
      <t xml:space="preserve">CZASOWO NIEOBECNI W MIEJSCU STAŁEGO ZAMELDOWANIA 
  </t>
    </r>
    <r>
      <rPr>
        <sz val="9.5"/>
        <color rgb="FF4D4D4D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</si>
  <si>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9.5"/>
        <color rgb="FF4D4D4D"/>
        <rFont val="Arial"/>
        <family val="2"/>
        <charset val="238"/>
      </rPr>
      <t>BALANCE OF PERSONS TEMPORARILY PRESENT (ABSENT)</t>
    </r>
  </si>
  <si>
    <r>
      <t xml:space="preserve">MAKROREGIONY CZASOWEGO ZAMELDOWANIA
</t>
    </r>
    <r>
      <rPr>
        <sz val="9.5"/>
        <color rgb="FF4D4D4D"/>
        <rFont val="Arial"/>
        <family val="2"/>
        <charset val="238"/>
      </rPr>
      <t>MACROREGIONS OF REGISTRATION FOR TEMPORARY STAY</t>
    </r>
  </si>
  <si>
    <r>
      <t xml:space="preserve">Makroregiony stałego zameldowania
</t>
    </r>
    <r>
      <rPr>
        <sz val="9.5"/>
        <color rgb="FF4D4D4D"/>
        <rFont val="Arial"/>
        <family val="2"/>
        <charset val="238"/>
      </rPr>
      <t>Macroregions of registration for permanent residence</t>
    </r>
  </si>
  <si>
    <t>60 and more</t>
  </si>
  <si>
    <t>85 and more</t>
  </si>
  <si>
    <t xml:space="preserve">Powrót do spisu tablic </t>
  </si>
  <si>
    <t>Return to list of tables</t>
  </si>
  <si>
    <t xml:space="preserve"> 10–14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</si>
  <si>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</si>
  <si>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</si>
  <si>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</si>
  <si>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</si>
  <si>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</si>
  <si>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</si>
  <si>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</si>
  <si>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</si>
  <si>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</si>
  <si>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</si>
  <si>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</si>
  <si>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</si>
  <si>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</si>
  <si>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15–19</t>
  </si>
  <si>
    <t>20–29</t>
  </si>
  <si>
    <t>30–44</t>
  </si>
  <si>
    <t>45–59</t>
  </si>
  <si>
    <t>2000–
–4999</t>
  </si>
  <si>
    <t>5000–
–9999</t>
  </si>
  <si>
    <t>10000–
–19999</t>
  </si>
  <si>
    <t>20000–
–49999</t>
  </si>
  <si>
    <t>50000–
–99999</t>
  </si>
  <si>
    <t>100000–
–199999</t>
  </si>
  <si>
    <t>2 000–4 999</t>
  </si>
  <si>
    <t>5 000–9 999</t>
  </si>
  <si>
    <t>10 000–19 999</t>
  </si>
  <si>
    <t>20 000–49 999</t>
  </si>
  <si>
    <t>50 000–99 999</t>
  </si>
  <si>
    <t>100 000–199 999</t>
  </si>
  <si>
    <t xml:space="preserve">0–4 lata  </t>
  </si>
  <si>
    <t xml:space="preserve"> 5–9</t>
  </si>
  <si>
    <t>1952–1960</t>
  </si>
  <si>
    <t>1961–1970</t>
  </si>
  <si>
    <t>1971–1980</t>
  </si>
  <si>
    <t>1981–1990</t>
  </si>
  <si>
    <t>1991–2000</t>
  </si>
  <si>
    <t>2001–2010</t>
  </si>
  <si>
    <t xml:space="preserve">                     As of 31 December</t>
  </si>
  <si>
    <t>31 XII 2020</t>
  </si>
  <si>
    <t>2011–2020</t>
  </si>
  <si>
    <r>
      <t>4245,4</t>
    </r>
    <r>
      <rPr>
        <vertAlign val="superscript"/>
        <sz val="9.5"/>
        <rFont val="Arial"/>
        <family val="2"/>
        <charset val="238"/>
      </rPr>
      <t>a</t>
    </r>
  </si>
  <si>
    <r>
      <t>127,1</t>
    </r>
    <r>
      <rPr>
        <vertAlign val="superscript"/>
        <sz val="9.5"/>
        <rFont val="Arial"/>
        <family val="2"/>
        <charset val="238"/>
      </rPr>
      <t>a</t>
    </r>
  </si>
  <si>
    <r>
      <t>4275,8</t>
    </r>
    <r>
      <rPr>
        <vertAlign val="superscript"/>
        <sz val="9.5"/>
        <rFont val="Arial"/>
        <family val="2"/>
        <charset val="238"/>
      </rPr>
      <t>a</t>
    </r>
  </si>
  <si>
    <r>
      <t>156,6</t>
    </r>
    <r>
      <rPr>
        <vertAlign val="superscript"/>
        <sz val="9.5"/>
        <rFont val="Arial"/>
        <family val="2"/>
        <charset val="238"/>
      </rPr>
      <t>a</t>
    </r>
  </si>
  <si>
    <r>
      <t>-29,5</t>
    </r>
    <r>
      <rPr>
        <vertAlign val="superscript"/>
        <sz val="9.5"/>
        <rFont val="Arial"/>
        <family val="2"/>
        <charset val="238"/>
      </rPr>
      <t>a</t>
    </r>
  </si>
  <si>
    <r>
      <t>2268,8</t>
    </r>
    <r>
      <rPr>
        <vertAlign val="superscript"/>
        <sz val="9.5"/>
        <rFont val="Arial"/>
        <family val="2"/>
        <charset val="238"/>
      </rPr>
      <t>a</t>
    </r>
  </si>
  <si>
    <r>
      <t>89,0</t>
    </r>
    <r>
      <rPr>
        <vertAlign val="superscript"/>
        <sz val="9.5"/>
        <rFont val="Arial"/>
        <family val="2"/>
        <charset val="238"/>
      </rPr>
      <t>a</t>
    </r>
  </si>
  <si>
    <r>
      <t>2607,2</t>
    </r>
    <r>
      <rPr>
        <vertAlign val="superscript"/>
        <sz val="9.5"/>
        <rFont val="Arial"/>
        <family val="2"/>
        <charset val="238"/>
      </rPr>
      <t>a</t>
    </r>
  </si>
  <si>
    <r>
      <t>113,3</t>
    </r>
    <r>
      <rPr>
        <vertAlign val="superscript"/>
        <sz val="9.5"/>
        <rFont val="Arial"/>
        <family val="2"/>
        <charset val="238"/>
      </rPr>
      <t>a</t>
    </r>
  </si>
  <si>
    <r>
      <t>-338,5</t>
    </r>
    <r>
      <rPr>
        <vertAlign val="superscript"/>
        <sz val="9.5"/>
        <rFont val="Arial"/>
        <family val="2"/>
        <charset val="238"/>
      </rPr>
      <t>a</t>
    </r>
  </si>
  <si>
    <r>
      <t>-24,3</t>
    </r>
    <r>
      <rPr>
        <vertAlign val="superscript"/>
        <sz val="9.5"/>
        <rFont val="Arial"/>
        <family val="2"/>
        <charset val="238"/>
      </rPr>
      <t>a</t>
    </r>
  </si>
  <si>
    <r>
      <t>1977,6</t>
    </r>
    <r>
      <rPr>
        <vertAlign val="superscript"/>
        <sz val="9.5"/>
        <rFont val="Arial"/>
        <family val="2"/>
        <charset val="238"/>
      </rPr>
      <t>a</t>
    </r>
  </si>
  <si>
    <r>
      <t>38,1</t>
    </r>
    <r>
      <rPr>
        <vertAlign val="superscript"/>
        <sz val="9.5"/>
        <rFont val="Arial"/>
        <family val="2"/>
        <charset val="238"/>
      </rPr>
      <t>a</t>
    </r>
  </si>
  <si>
    <r>
      <t>1668,7</t>
    </r>
    <r>
      <rPr>
        <vertAlign val="superscript"/>
        <sz val="9.5"/>
        <rFont val="Arial"/>
        <family val="2"/>
        <charset val="238"/>
      </rPr>
      <t>a</t>
    </r>
  </si>
  <si>
    <r>
      <t>43,2</t>
    </r>
    <r>
      <rPr>
        <vertAlign val="superscript"/>
        <sz val="9.5"/>
        <rFont val="Arial"/>
        <family val="2"/>
        <charset val="238"/>
      </rPr>
      <t>a</t>
    </r>
  </si>
  <si>
    <r>
      <t>309,0</t>
    </r>
    <r>
      <rPr>
        <vertAlign val="superscript"/>
        <sz val="9.5"/>
        <rFont val="Arial"/>
        <family val="2"/>
        <charset val="238"/>
      </rPr>
      <t>a</t>
    </r>
  </si>
  <si>
    <r>
      <t>-5,1</t>
    </r>
    <r>
      <rPr>
        <vertAlign val="superscript"/>
        <sz val="9.5"/>
        <rFont val="Arial"/>
        <family val="2"/>
        <charset val="238"/>
      </rPr>
      <t>a</t>
    </r>
  </si>
  <si>
    <r>
      <t>-0,4</t>
    </r>
    <r>
      <rPr>
        <vertAlign val="superscript"/>
        <sz val="9.5"/>
        <rFont val="Arial"/>
        <family val="2"/>
        <charset val="238"/>
      </rPr>
      <t>a</t>
    </r>
  </si>
  <si>
    <r>
      <t>11,0</t>
    </r>
    <r>
      <rPr>
        <vertAlign val="superscript"/>
        <sz val="9.5"/>
        <rFont val="Arial"/>
        <family val="2"/>
        <charset val="238"/>
      </rPr>
      <t>a</t>
    </r>
  </si>
  <si>
    <r>
      <t>11,1</t>
    </r>
    <r>
      <rPr>
        <vertAlign val="superscript"/>
        <sz val="9.5"/>
        <rFont val="Arial"/>
        <family val="2"/>
        <charset val="238"/>
      </rPr>
      <t>a</t>
    </r>
  </si>
  <si>
    <r>
      <t>0,4</t>
    </r>
    <r>
      <rPr>
        <vertAlign val="superscript"/>
        <sz val="9.5"/>
        <rFont val="Arial"/>
        <family val="2"/>
        <charset val="238"/>
      </rPr>
      <t>a</t>
    </r>
  </si>
  <si>
    <r>
      <t>-0,1</t>
    </r>
    <r>
      <rPr>
        <vertAlign val="superscript"/>
        <sz val="9.5"/>
        <rFont val="Arial"/>
        <family val="2"/>
        <charset val="238"/>
      </rPr>
      <t>a</t>
    </r>
  </si>
  <si>
    <r>
      <t>9,8</t>
    </r>
    <r>
      <rPr>
        <vertAlign val="superscript"/>
        <sz val="9.5"/>
        <rFont val="Arial"/>
        <family val="2"/>
        <charset val="238"/>
      </rPr>
      <t>a</t>
    </r>
  </si>
  <si>
    <r>
      <t>11,2</t>
    </r>
    <r>
      <rPr>
        <vertAlign val="superscript"/>
        <sz val="9.5"/>
        <rFont val="Arial"/>
        <family val="2"/>
        <charset val="238"/>
      </rPr>
      <t>a</t>
    </r>
  </si>
  <si>
    <r>
      <t>-1,5</t>
    </r>
    <r>
      <rPr>
        <vertAlign val="superscript"/>
        <sz val="9.5"/>
        <rFont val="Arial"/>
        <family val="2"/>
        <charset val="238"/>
      </rPr>
      <t>a</t>
    </r>
  </si>
  <si>
    <r>
      <t>13,0</t>
    </r>
    <r>
      <rPr>
        <vertAlign val="superscript"/>
        <sz val="9.5"/>
        <rFont val="Arial"/>
        <family val="2"/>
        <charset val="238"/>
      </rPr>
      <t>a</t>
    </r>
  </si>
  <si>
    <r>
      <t>10,9</t>
    </r>
    <r>
      <rPr>
        <vertAlign val="superscript"/>
        <sz val="9.5"/>
        <rFont val="Arial"/>
        <family val="2"/>
        <charset val="238"/>
      </rPr>
      <t>a</t>
    </r>
  </si>
  <si>
    <r>
      <t>2,0</t>
    </r>
    <r>
      <rPr>
        <vertAlign val="superscript"/>
        <sz val="9.5"/>
        <rFont val="Arial"/>
        <family val="2"/>
        <charset val="238"/>
      </rPr>
      <t>a</t>
    </r>
  </si>
  <si>
    <r>
      <t>0,0</t>
    </r>
    <r>
      <rPr>
        <vertAlign val="superscript"/>
        <sz val="9.5"/>
        <rFont val="Arial"/>
        <family val="2"/>
        <charset val="238"/>
      </rPr>
      <t>a</t>
    </r>
  </si>
  <si>
    <t xml:space="preserve">                      INTERNAL AND INTERNATIONAL MIGRATION OF POPULATION FOR PERMANENT RESIDENCE</t>
  </si>
  <si>
    <t xml:space="preserve">                      INTERNAL MIGRATION FOR PERMANENT RESIDENCE </t>
  </si>
  <si>
    <t xml:space="preserve">                      INTERNAL MIGRATION OF POPULATION FOR PERMANENT RESIDENCE</t>
  </si>
  <si>
    <t xml:space="preserve">                      INTERNAL MIGRATION OF POPULATION FOR PERMANENT </t>
  </si>
  <si>
    <t xml:space="preserve">                      INTERNAL MIGRATION FOR PERMANENT RESIDENCE BY DIRECTIONS, </t>
  </si>
  <si>
    <t>0–4 lata</t>
  </si>
  <si>
    <t>5–9</t>
  </si>
  <si>
    <t>10–14</t>
  </si>
  <si>
    <t>5–14</t>
  </si>
  <si>
    <t xml:space="preserve">                      INTERNAL MIGRATION FOR PERMANENT RESIDENCE BY DIRECTIONS,  </t>
  </si>
  <si>
    <t xml:space="preserve">                        INTRAVOIVODSHIP MIGRATION OF POPULATION </t>
  </si>
  <si>
    <t xml:space="preserve">                        I POPRZEDNIEGO MIEJSCA ZAMIESZKANIA ORAZ PŁCI MIGRANTÓW</t>
  </si>
  <si>
    <t xml:space="preserve">                        INTERNAL MIGRATION FOR PERMANENT RESIDENCE BY PRESENT</t>
  </si>
  <si>
    <t xml:space="preserve">                        INTERNAL MIGRATION OF POPULATION FOR PERMANENT RESIDENCE IN TOWNS</t>
  </si>
  <si>
    <t xml:space="preserve">                        INTERNAL MIGRATION OF POPULATION AT THE AGE OF 15 AND MORE FOR PERMANENT</t>
  </si>
  <si>
    <r>
      <t xml:space="preserve">                        POPULATION REGISTERED FOR TEMPORARY STAY ABOVE 3 MONTHS</t>
    </r>
    <r>
      <rPr>
        <vertAlign val="superscript"/>
        <sz val="9.5"/>
        <color rgb="FF4D4D4D"/>
        <rFont val="Arial"/>
        <family val="2"/>
        <charset val="238"/>
      </rPr>
      <t>a</t>
    </r>
  </si>
  <si>
    <t xml:space="preserve">                       Stan w dniu 31 grudnia</t>
  </si>
  <si>
    <t xml:space="preserve">                       POPULATION REGISTERED FOR TEMPORARY STAY ABOVE 3 MONTHS </t>
  </si>
  <si>
    <t xml:space="preserve">                        As of 31 December</t>
  </si>
  <si>
    <t xml:space="preserve">                        Stan w dniu 31 grudnia</t>
  </si>
  <si>
    <t xml:space="preserve">                        POPULATION REGISTERED FOR TEMPORARY STAY ABOVE 3 MONTHS </t>
  </si>
  <si>
    <t xml:space="preserve">                        POPULATION REGISTERED FOR TEMPORARY STAY ABOVE 3 MONTHS</t>
  </si>
  <si>
    <t xml:space="preserve">                        POPULATION AT THE AGE OF 15 AND MORE REGISTERED FOR TEMPORARY STAY</t>
  </si>
  <si>
    <t xml:space="preserve">                        PONAD 3 MIESIĄCE WEDŁUG STANU CYWILNEGO PRAWNEGO</t>
  </si>
  <si>
    <t xml:space="preserve">                        POPULATION AT THE AGE OF 15 AND MORE REGISTERED FOR TEMPORARY STAY </t>
  </si>
  <si>
    <t xml:space="preserve">                    As of 31 December</t>
  </si>
  <si>
    <t xml:space="preserve">TABL. 2 (145). MIGRACJE WEWNĘTRZNE NA POBYT STAŁY </t>
  </si>
  <si>
    <t>31 XII 2021</t>
  </si>
  <si>
    <r>
      <t>2020</t>
    </r>
    <r>
      <rPr>
        <vertAlign val="superscript"/>
        <sz val="9.5"/>
        <rFont val="Arial"/>
        <family val="2"/>
        <charset val="238"/>
      </rPr>
      <t>a</t>
    </r>
  </si>
  <si>
    <t>TABL. 1 (152). MIGRACJE WEWNĘTRZNE I ZAGRANICZNE LUDNOŚCI NA POBYT STAŁY</t>
  </si>
  <si>
    <t>Tabl. 1 (152)</t>
  </si>
  <si>
    <t>Tabl. 2 (153)</t>
  </si>
  <si>
    <t>Tabl. 3 (154)</t>
  </si>
  <si>
    <t>Tabl. 4 (155)</t>
  </si>
  <si>
    <t>Tabl. 5 (156)</t>
  </si>
  <si>
    <t>Tabl. 6 (157)</t>
  </si>
  <si>
    <t>Tabl. 7 (158)</t>
  </si>
  <si>
    <t>Tabl. 8 (159)</t>
  </si>
  <si>
    <t>Tabl. 9 (160)</t>
  </si>
  <si>
    <t>Tabl. 10 (161)</t>
  </si>
  <si>
    <t>Tabl. 11 (162)</t>
  </si>
  <si>
    <t>Tabl. 12 (163)</t>
  </si>
  <si>
    <t>Tabl. 13 (164)</t>
  </si>
  <si>
    <t>Tabl. 14 (165)</t>
  </si>
  <si>
    <t>Tabl. 15 (166)</t>
  </si>
  <si>
    <t>Tabl. 16 (167)</t>
  </si>
  <si>
    <t>Tabl. 17 (168)</t>
  </si>
  <si>
    <t>Tabl. 18 (169)</t>
  </si>
  <si>
    <t>Tabl. 19 (170)</t>
  </si>
  <si>
    <t>Tabl. 20 (171)</t>
  </si>
  <si>
    <t>Tabl. 21 (172)</t>
  </si>
  <si>
    <t>Tabl. 22 (173)</t>
  </si>
  <si>
    <t>Tabl. 23 (174)</t>
  </si>
  <si>
    <t xml:space="preserve">TABL. 3 (154). MIGRACJE WEWNĘTRZNE LUDNOŚCI NA POBYT STAŁY  </t>
  </si>
  <si>
    <t xml:space="preserve">TABL. 4 (155). MIGRACJE WEWNĘTRZNE LUDNOŚCI NA POBYT STAŁY </t>
  </si>
  <si>
    <t>TABL. 6 (157). MIGRACJE WEWNĘTRZNE LUDNOŚCI NA POBYT STAŁY WEDŁUG PŁCI</t>
  </si>
  <si>
    <t xml:space="preserve">TABL. 7 (158). MIGRACJE WEWNĘTRZNE NA POBYT STAŁY WEDŁUG KIERUNKÓW, </t>
  </si>
  <si>
    <t xml:space="preserve">TABL. 8 (159). MIGRACJE WEWNĘTRZNE NA POBYT STAŁY </t>
  </si>
  <si>
    <t xml:space="preserve">TABL. 9 (160). MIGRACJE WEWNĘTRZNE NA POBYT STAŁY WEDŁUG KIERUNKÓW, </t>
  </si>
  <si>
    <t xml:space="preserve">TABL. 10 (161). MIGRACJE WEWNĄTRZWOJEWÓDZKIE LUDNOŚCI </t>
  </si>
  <si>
    <t>TABL. 12 (163). MIGRACJE WEWNĘTRZNE LUDNOŚCI NA POBYT STAŁY W MIASTACH</t>
  </si>
  <si>
    <t xml:space="preserve">TABL. 13 (164). MIGRACJE WEWNĘTRZNE LUDNOŚCI W WIEKU 15 LAT I WIĘCEJ NA POBYT STAŁY </t>
  </si>
  <si>
    <r>
      <t>TABL. 14 (165). LUDNOŚĆ ZAMELDOWANA NA POBYT CZASOWY PONAD 3 MIESIĄCE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</si>
  <si>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t xml:space="preserve">TABL. 15 (166). LUDNOŚĆ ZAMELDOWANA NA POBYT CZASOWY PONAD 3 MIESIĄCE </t>
  </si>
  <si>
    <t xml:space="preserve">TABL. 17 (168). LUDNOŚĆ ZAMELDOWANA NA POBYT CZASOWY PONAD 3 MIESIĄCE </t>
  </si>
  <si>
    <t>TABL. 20 (171). LUDNOŚĆ ZAMELDOWANA NA POBYT CZASOWY PONAD 3 MIESIĄCE</t>
  </si>
  <si>
    <t xml:space="preserve">TABL. 21 (172). LUDNOŚĆ W WIEKU 15 LAT I WIĘCEJ ZAMELDOWANA NA POBYT CZASOWY </t>
  </si>
  <si>
    <t xml:space="preserve">TABL. 22 (173). LUDNOŚĆ W WIEKU 15 LAT I WIĘCEJ ZAMELDOWANA NA POBYT CZASOWY </t>
  </si>
  <si>
    <t xml:space="preserve">TABL. 23 (174). LUDNOŚĆ ZAMELDOWANA NA POBYT CZASOWY PONAD 3 MIESIĄCE </t>
  </si>
  <si>
    <t>Migracje wewnętrzne i zagraniczne ludności na pobyt stały (1952-2022)</t>
  </si>
  <si>
    <t>Internal and international migration of population for permanent residence (1952-2022)</t>
  </si>
  <si>
    <t>Migracje wewnętrzne na pobyt stały według płci migrantów i województw w 2022 r.</t>
  </si>
  <si>
    <t>Internal migration for permanent residence by sex of migrants and voivodships in 2022</t>
  </si>
  <si>
    <t>Migracje wewnętrzne ludności na pobyt stały według kierunków i województw w 2022 r. na 1000 ludności</t>
  </si>
  <si>
    <t>Internal migration of population for permanent residence by directions and voivodships per 1000 population in 2022</t>
  </si>
  <si>
    <t>Migracje wewnętrzne ludności na pobyt stały według kierunków i województw w 2022 r.</t>
  </si>
  <si>
    <t>Internal migration of population for permanent residence by directions and voivodships in 2022</t>
  </si>
  <si>
    <t>Migracje wewnętrzne ludności na pobyt stały według poprzedniego i obecnego województwa zamieszkania w 2022 r.</t>
  </si>
  <si>
    <t>Internal migration of population for permanent residence by previous and present voivodship of residence in 2022</t>
  </si>
  <si>
    <t>Migracje wewnętrzne ludności na pobyt stały według płci oraz poprzedniego i obecnego makroregionu zamieszkania w 2022 r.</t>
  </si>
  <si>
    <t>Internal migration of population for permanent residence by sex and previous and present macroregion of residence in 2022</t>
  </si>
  <si>
    <t>Migracje wewnętrzne na pobyt stały według kierunków, regionów i podregionów w 2022 r.</t>
  </si>
  <si>
    <t>Internal migration for permanent residence by directions, region and subregion in 2022</t>
  </si>
  <si>
    <t>Migracje wewnętrzne na pobyt stały według kierunków i wieku migrantów w 2022 r.</t>
  </si>
  <si>
    <t>Internal migration for permanent residence by directions and age of migrants in 2022</t>
  </si>
  <si>
    <t>Migracje wewnętrzne na pobyt stały według kierunków, wieku migrantów i województw w 2022 r.</t>
  </si>
  <si>
    <t>Internal migration for permanent residence by directions, age of migrants and voivodship in 2022</t>
  </si>
  <si>
    <t>Migracje wewnątrzwojewódzkie ludności na pobyt stały w 2022 r.</t>
  </si>
  <si>
    <t>Intravoivodship migration of population for permanent residence in 2022</t>
  </si>
  <si>
    <t>Migracje wewnętrzne na pobyt stały w 2022 r. według obecnego i poprzedniego miejsca zamieszkania oraz płci migrantów</t>
  </si>
  <si>
    <t>Internal migration for permanent residence by present and previous place of residence and sex of migrants in 2022</t>
  </si>
  <si>
    <t>Migracje wewnętrzne ludności na pobyt stały w miastach liczących w 2022 r. 100 tys. i więcej mieszkańców</t>
  </si>
  <si>
    <t>Internal migration of population for permanent residence in towns with 100 thous. inhabitants and over in 2022</t>
  </si>
  <si>
    <t>Migracje wewnętrzne ludności w wieku 15 lat i więcej na pobyt stały według płci i stanu cywilnego prawnego migrantów w 2022 r.</t>
  </si>
  <si>
    <t>Internal migration of population at the age of 15 and more for permanent residence by sex and legal marital status of migrants in 2022</t>
  </si>
  <si>
    <t>Ludność zameldowana na pobyt czasowy ponad 3 miesiące (1976, 1980, 1985, 1995, 2000, 2002, 2005, 2015, 2020, 2021, 2022)</t>
  </si>
  <si>
    <t>Population registered for temporary stay above 3 months (1976, 1980, 1985, 1995, 2000, 2002, 2005, 2015, 2020,2021, 2022)</t>
  </si>
  <si>
    <t>Ludność zameldowana na pobyt czasowy ponad 3 miesiące według makroregionów w 2022 r.</t>
  </si>
  <si>
    <t>Population registered for temporary stay above 3 months by macroregion in 2022</t>
  </si>
  <si>
    <t>Ludność zameldowana na pobyt czasowy ponad 3 miesiące według płci i województw w latach 2021 i 2022</t>
  </si>
  <si>
    <t>Population registered for temporary stay above 3 months by sex and voivodships in 2021 and 2022</t>
  </si>
  <si>
    <t>Ludność zameldowana na pobyt czasowy ponad 3 miesiące według płci, regionów i podregionów w 2022 r.</t>
  </si>
  <si>
    <t>Population registered for temporary stay above 3 months by sex, regions and subregions in 2022</t>
  </si>
  <si>
    <t>Ludność zameldowana na pobyt czasowy ponad 3 miesiące według płci i wieku w latach 2021 i 2022</t>
  </si>
  <si>
    <t>Population registered for temporary stay above 3 months by sex and age in 2021 and 2022</t>
  </si>
  <si>
    <t>Ludność zameldowana na pobyt czasowy ponad 3 miesiące według województw stałego i czasowego zameldowania w 2022 r.</t>
  </si>
  <si>
    <t>Population registered for temporary stay above 3 months by voivodships of registration for permanent and temporary stay in 2022</t>
  </si>
  <si>
    <t>Ludność zameldowana na pobyt czasowy ponad 3 miesiące w miastach liczących w 2022 r. 100 tys. i więcej mieszkańców</t>
  </si>
  <si>
    <t>Population registered for temporary stay above 3 months in towns with 100 thousand inhabitants and over in 2022</t>
  </si>
  <si>
    <t>Ludność w wieku 15 lat i więcej zameldowana na pobyt czasowy ponad 3 miesiące według stanu cywilnego prawnego i województw w 2022 r.</t>
  </si>
  <si>
    <t>Population at the age of 15 and more registered for temporary stay above 3 months by legal marital status and voivodships in 2022</t>
  </si>
  <si>
    <t>Ludność zameldowana na pobyt czasowy ponad 3 miesiące według makroregionów stałego i czasowego zameldowania w 2022 r.</t>
  </si>
  <si>
    <t>Population registered for temporary stay above 3 months by macroregions of registration for permanent and temporary stay in 2022</t>
  </si>
  <si>
    <t>31 XII 2022</t>
  </si>
  <si>
    <r>
      <t>2021</t>
    </r>
    <r>
      <rPr>
        <vertAlign val="superscript"/>
        <sz val="9.5"/>
        <rFont val="Arial"/>
        <family val="2"/>
        <charset val="238"/>
      </rPr>
      <t>a</t>
    </r>
  </si>
  <si>
    <t xml:space="preserve">                      WEDŁUG KIERUNKÓW I WOJEWÓDZTW W 2022 R. NA 1000 LUDNOŚCI</t>
  </si>
  <si>
    <t xml:space="preserve">                      BY DIRECTIONS AND VOIVODSHIPS PER 1000 POPULATION IN 2022</t>
  </si>
  <si>
    <t xml:space="preserve">                      WEDŁUG PŁCI MIGRANTÓW I WOJEWÓDZTW W 2022 R.</t>
  </si>
  <si>
    <t xml:space="preserve">                      BY SEX OF MIGRANTS AND VOIVODSHIPS IN 2022</t>
  </si>
  <si>
    <t xml:space="preserve">                      WEDŁUG KIERUNKÓW I WOJEWÓDZTW W 2022 R.</t>
  </si>
  <si>
    <t xml:space="preserve">                      RESIDENCE BY DIRECTIONS AND VOIVODSHIPS IN 2022</t>
  </si>
  <si>
    <t xml:space="preserve">                      WEDŁUG KIERUNKÓW I WIEKU MIGRANTÓW W 2022 R.</t>
  </si>
  <si>
    <t xml:space="preserve">                      BY DIRECTIONS AND AGE OF MIGRANTS IN 2022</t>
  </si>
  <si>
    <t xml:space="preserve">                      WIEKU MIGRANTÓW I WOJEWÓDZTW W 2022 R. </t>
  </si>
  <si>
    <t xml:space="preserve">                      AGE OF MIGRANTS AND VOIVODSHIPS IN 2022</t>
  </si>
  <si>
    <t xml:space="preserve">                        NA POBYT STAŁY W 2022 R.</t>
  </si>
  <si>
    <t xml:space="preserve">                        FOR PERMANENT RESIDENCE IN 2022</t>
  </si>
  <si>
    <t xml:space="preserve">                        WEDŁUG PŁCI I STANU CYWILNEGO PRAWNEGO MIGRANTÓW W 2022 R.</t>
  </si>
  <si>
    <t xml:space="preserve">                        RESIDENCE BY SEX AND LEGAL MARITAL STATUS OF MIGRANTS IN 2022</t>
  </si>
  <si>
    <t xml:space="preserve">                        LICZĄCYCH W 2022 R. 100 TYS. I WIĘCEJ MIESZKAŃCÓW</t>
  </si>
  <si>
    <t xml:space="preserve">                        WITH 100 THOUSAND INHABITANTS AND OVER IN 2022</t>
  </si>
  <si>
    <t>TABL. 11 (162). MIGRACJE WEWNĘTRZNE NA POBYT STAŁY W 2022 R. WEDŁUG OBECNEGO</t>
  </si>
  <si>
    <t xml:space="preserve">                        AND PREVIOUS PLACE OF RESIDENCE AND SEX OF MIGRANTS IN 2022</t>
  </si>
  <si>
    <r>
      <t xml:space="preserve">O G Ó Ł E M   </t>
    </r>
    <r>
      <rPr>
        <b/>
        <sz val="9.5"/>
        <color rgb="FF4D4D4D"/>
        <rFont val="Arial"/>
        <family val="2"/>
        <charset val="238"/>
      </rPr>
      <t xml:space="preserve"> T O T A L</t>
    </r>
  </si>
  <si>
    <t xml:space="preserve">                      ORAZ POPRZEDNIEGO I OBECNEGO MAKROREGIONU ZAMIESZKANIA W 2022 R.</t>
  </si>
  <si>
    <t xml:space="preserve">                      BY SEX AND PREVIOUS AND PRESENT MACROREGION OF RESIDENCE IN 2022</t>
  </si>
  <si>
    <t xml:space="preserve">TABL. 5 (156). MIGRACJE WEWNĘTRZNE LUDNOŚCI NA POBYT STAŁY WEDŁUG POPRZEDNIEGO I OBECNEGO WOJEWÓDZTWA ZAMIESZKANIA W 2022 R. </t>
  </si>
  <si>
    <t xml:space="preserve">                      INTERNAL MIGRATION OF POPULATION FOR PERMANENT RESIDENCE BY PREVIOUS AND PRESENT VOIVODSHIP OF RESIDENCE IN 2022</t>
  </si>
  <si>
    <t xml:space="preserve">                      REGIONÓW I PODREGIONÓW W 2022 R.</t>
  </si>
  <si>
    <t xml:space="preserve">                      REGION AND SUBREGION IN 2022</t>
  </si>
  <si>
    <t>—</t>
  </si>
  <si>
    <r>
      <t xml:space="preserve">Mężczyźni   </t>
    </r>
    <r>
      <rPr>
        <b/>
        <sz val="9.5"/>
        <color rgb="FF4D4D4D"/>
        <rFont val="Arial"/>
        <family val="2"/>
        <charset val="238"/>
      </rPr>
      <t xml:space="preserve"> Males</t>
    </r>
  </si>
  <si>
    <r>
      <t xml:space="preserve">Kobiety   </t>
    </r>
    <r>
      <rPr>
        <b/>
        <sz val="9.5"/>
        <color rgb="FF4D4D4D"/>
        <rFont val="Arial"/>
        <family val="2"/>
        <charset val="238"/>
      </rPr>
      <t xml:space="preserve"> Females</t>
    </r>
  </si>
  <si>
    <t xml:space="preserve">                       BY MACROREGIONS OF REGISTRATION FOR PERMANENT AND TEMPORARY STAY IN 2022</t>
  </si>
  <si>
    <t xml:space="preserve">                       WEDŁUG MAKROREGIONÓW STAŁEGO I CZASOWEGO ZAMELDOWANIA W 2022 R.</t>
  </si>
  <si>
    <t xml:space="preserve">                        I WOJEWÓDZTW W 2022 R.</t>
  </si>
  <si>
    <t xml:space="preserve">                        ABOVE 3 MONTHS BY LEGAL MARITAL STATUS AND VOIVODSHIPS IN 2022</t>
  </si>
  <si>
    <t xml:space="preserve">                        PONAD 3 MIESIĄCE WEDŁUG PŁCI I STANU CYWILNEGO PRAWNEGO (2020, 2021, 2022)</t>
  </si>
  <si>
    <t xml:space="preserve">                        ABOVE 3 MONTHS BY SEX AND LEGAL MARITAL STATUS (2020, 2021, 2022)</t>
  </si>
  <si>
    <r>
      <t>2022</t>
    </r>
    <r>
      <rPr>
        <b/>
        <vertAlign val="superscript"/>
        <sz val="9.5"/>
        <rFont val="Arial"/>
        <family val="2"/>
        <charset val="238"/>
      </rPr>
      <t>a</t>
    </r>
  </si>
  <si>
    <t xml:space="preserve">                        W MIASTACH LICZĄCYCH W 2022 R. 100 TYS. I WIĘCEJ MIESZKAŃCÓW</t>
  </si>
  <si>
    <t xml:space="preserve">                        IN TOWNS WITH 100 THOUSAND INHABITANTS AND OVER IN 2022</t>
  </si>
  <si>
    <r>
      <t>TABL. 18 (169).</t>
    </r>
    <r>
      <rPr>
        <b/>
        <sz val="9.5"/>
        <rFont val="Arial"/>
        <family val="2"/>
        <charset val="238"/>
      </rPr>
      <t xml:space="preserve"> LUDNOŚĆ ZAMELDOWANA NA POBYT CZASOWY PONAD 3 MIESIĄCE WEDŁUG PŁCI I WIEKU W LATACH 2021 I 2022</t>
    </r>
  </si>
  <si>
    <t xml:space="preserve">                        POPULATION REGISTERED FOR TEMPORARY STAY ABOVE 3 MONTHS BY SEX AND AGE IN 2021 AND 2022</t>
  </si>
  <si>
    <r>
      <t xml:space="preserve">85 lat
i więcej   </t>
    </r>
    <r>
      <rPr>
        <sz val="9.5"/>
        <color rgb="FF4D4D4D"/>
        <rFont val="Arial"/>
        <family val="2"/>
        <charset val="238"/>
      </rPr>
      <t>85 and more</t>
    </r>
  </si>
  <si>
    <t>TABL. 16 (167). LUDNOŚĆ ZAMELDOWANA NA POBYT CZASOWY PONAD 3 MIESIĄCE WEDŁUG PŁCI I WOJEWÓDZTW W LATACH 2021 I 2022</t>
  </si>
  <si>
    <t xml:space="preserve">                        POPULATION REGISTERED FOR TEMPORARY STAY ABOVE 3 MONTHS BY SEX AND VOIVODSHIPS IN 2021 AND 2022</t>
  </si>
  <si>
    <t xml:space="preserve">                        WEDŁUG PŁCI, REGIONÓW I PODREGIONÓW W 2022 R.</t>
  </si>
  <si>
    <t xml:space="preserve">                        BY SEX, REGIONS AND SUBREGIONS IN 2022</t>
  </si>
  <si>
    <t xml:space="preserve">                        WEDŁUG MAKROREGIONÓW W 2022 R.</t>
  </si>
  <si>
    <t xml:space="preserve">                        BY MACROREGION IN 2022</t>
  </si>
  <si>
    <t xml:space="preserve">                        POPULATION REGISTERED FOR TEMPORARY STAY ABOVE 3 MONTHS BY VOIVODSHIPS OF REGISTRATION FOR PERMANENT AND TEMPORARY STAY IN 2022</t>
  </si>
  <si>
    <t>TABL. 19 (170). LUDNOŚĆ ZAMELDOWANA NA POBYT CZASOWY PONAD 3 MIESIĄCE WEDŁUG WOJEWÓDZTW STAŁEGO I CZASOWEGO ZAMELDOWANIA W 2022 R.</t>
  </si>
  <si>
    <t>1952–2022</t>
  </si>
  <si>
    <r>
      <t>51669,2</t>
    </r>
    <r>
      <rPr>
        <vertAlign val="superscript"/>
        <sz val="9.5"/>
        <rFont val="Arial"/>
        <family val="2"/>
        <charset val="238"/>
      </rPr>
      <t>a</t>
    </r>
  </si>
  <si>
    <r>
      <t>676,5</t>
    </r>
    <r>
      <rPr>
        <vertAlign val="superscript"/>
        <sz val="9.5"/>
        <rFont val="Arial"/>
        <family val="2"/>
        <charset val="238"/>
      </rPr>
      <t>a</t>
    </r>
  </si>
  <si>
    <r>
      <t>52745,5</t>
    </r>
    <r>
      <rPr>
        <vertAlign val="superscript"/>
        <sz val="9.5"/>
        <rFont val="Arial"/>
        <family val="2"/>
        <charset val="238"/>
      </rPr>
      <t>a</t>
    </r>
  </si>
  <si>
    <r>
      <t>1751,8</t>
    </r>
    <r>
      <rPr>
        <vertAlign val="superscript"/>
        <sz val="9.5"/>
        <rFont val="Arial"/>
        <family val="2"/>
        <charset val="238"/>
      </rPr>
      <t>a</t>
    </r>
  </si>
  <si>
    <r>
      <t>-1075,2</t>
    </r>
    <r>
      <rPr>
        <vertAlign val="superscript"/>
        <sz val="9.5"/>
        <rFont val="Arial"/>
        <family val="2"/>
        <charset val="238"/>
      </rPr>
      <t>a</t>
    </r>
  </si>
  <si>
    <r>
      <t>28221,1</t>
    </r>
    <r>
      <rPr>
        <vertAlign val="superscript"/>
        <sz val="9.5"/>
        <rFont val="Arial"/>
        <family val="2"/>
        <charset val="238"/>
      </rPr>
      <t>a</t>
    </r>
  </si>
  <si>
    <r>
      <t>455,7</t>
    </r>
    <r>
      <rPr>
        <vertAlign val="superscript"/>
        <sz val="9.5"/>
        <rFont val="Arial"/>
        <family val="2"/>
        <charset val="238"/>
      </rPr>
      <t>a</t>
    </r>
  </si>
  <si>
    <r>
      <t>24023,7</t>
    </r>
    <r>
      <rPr>
        <vertAlign val="superscript"/>
        <sz val="9.5"/>
        <rFont val="Arial"/>
        <family val="2"/>
        <charset val="238"/>
      </rPr>
      <t>a</t>
    </r>
  </si>
  <si>
    <r>
      <t>1261,1</t>
    </r>
    <r>
      <rPr>
        <vertAlign val="superscript"/>
        <sz val="9.5"/>
        <rFont val="Arial"/>
        <family val="2"/>
        <charset val="238"/>
      </rPr>
      <t>a</t>
    </r>
  </si>
  <si>
    <r>
      <t>4197,6</t>
    </r>
    <r>
      <rPr>
        <vertAlign val="superscript"/>
        <sz val="9.5"/>
        <rFont val="Arial"/>
        <family val="2"/>
        <charset val="238"/>
      </rPr>
      <t>a</t>
    </r>
  </si>
  <si>
    <r>
      <t>-805,5</t>
    </r>
    <r>
      <rPr>
        <vertAlign val="superscript"/>
        <sz val="9.5"/>
        <rFont val="Arial"/>
        <family val="2"/>
        <charset val="238"/>
      </rPr>
      <t>a</t>
    </r>
  </si>
  <si>
    <r>
      <t>23061,3</t>
    </r>
    <r>
      <rPr>
        <vertAlign val="superscript"/>
        <sz val="9.5"/>
        <rFont val="Arial"/>
        <family val="2"/>
        <charset val="238"/>
      </rPr>
      <t>a</t>
    </r>
  </si>
  <si>
    <r>
      <t>220,8</t>
    </r>
    <r>
      <rPr>
        <vertAlign val="superscript"/>
        <sz val="9.5"/>
        <rFont val="Arial"/>
        <family val="2"/>
        <charset val="238"/>
      </rPr>
      <t>a</t>
    </r>
  </si>
  <si>
    <r>
      <t>28334,1</t>
    </r>
    <r>
      <rPr>
        <vertAlign val="superscript"/>
        <sz val="9.5"/>
        <rFont val="Arial"/>
        <family val="2"/>
        <charset val="238"/>
      </rPr>
      <t>a</t>
    </r>
  </si>
  <si>
    <r>
      <t>490,5</t>
    </r>
    <r>
      <rPr>
        <vertAlign val="superscript"/>
        <sz val="9.5"/>
        <rFont val="Arial"/>
        <family val="2"/>
        <charset val="238"/>
      </rPr>
      <t>a</t>
    </r>
  </si>
  <si>
    <r>
      <t>-5272,7</t>
    </r>
    <r>
      <rPr>
        <vertAlign val="superscript"/>
        <sz val="9.5"/>
        <rFont val="Arial"/>
        <family val="2"/>
        <charset val="238"/>
      </rPr>
      <t>a</t>
    </r>
  </si>
  <si>
    <r>
      <t>-269,2</t>
    </r>
    <r>
      <rPr>
        <vertAlign val="superscript"/>
        <sz val="9.5"/>
        <rFont val="Arial"/>
        <family val="2"/>
        <charset val="238"/>
      </rPr>
      <t>a</t>
    </r>
  </si>
  <si>
    <r>
      <t>20,6</t>
    </r>
    <r>
      <rPr>
        <vertAlign val="superscript"/>
        <sz val="9.5"/>
        <rFont val="Arial"/>
        <family val="2"/>
        <charset val="238"/>
      </rPr>
      <t>a</t>
    </r>
  </si>
  <si>
    <r>
      <t>21,1</t>
    </r>
    <r>
      <rPr>
        <vertAlign val="superscript"/>
        <sz val="9.5"/>
        <rFont val="Arial"/>
        <family val="2"/>
        <charset val="238"/>
      </rPr>
      <t>a</t>
    </r>
  </si>
  <si>
    <r>
      <t>19,8</t>
    </r>
    <r>
      <rPr>
        <vertAlign val="superscript"/>
        <sz val="9.5"/>
        <rFont val="Arial"/>
        <family val="2"/>
        <charset val="238"/>
      </rPr>
      <t>a</t>
    </r>
  </si>
  <si>
    <r>
      <t>16,8</t>
    </r>
    <r>
      <rPr>
        <vertAlign val="superscript"/>
        <sz val="9.5"/>
        <rFont val="Arial"/>
        <family val="2"/>
        <charset val="238"/>
      </rPr>
      <t>a</t>
    </r>
  </si>
  <si>
    <r>
      <t>2,9</t>
    </r>
    <r>
      <rPr>
        <vertAlign val="superscript"/>
        <sz val="9.5"/>
        <rFont val="Arial"/>
        <family val="2"/>
        <charset val="238"/>
      </rPr>
      <t>a</t>
    </r>
  </si>
  <si>
    <r>
      <t>21,4</t>
    </r>
    <r>
      <rPr>
        <vertAlign val="superscript"/>
        <sz val="9.5"/>
        <rFont val="Arial"/>
        <family val="2"/>
        <charset val="238"/>
      </rPr>
      <t>a</t>
    </r>
  </si>
  <si>
    <r>
      <t>26,4</t>
    </r>
    <r>
      <rPr>
        <vertAlign val="superscript"/>
        <sz val="9.5"/>
        <rFont val="Arial"/>
        <family val="2"/>
        <charset val="238"/>
      </rPr>
      <t>a</t>
    </r>
  </si>
  <si>
    <r>
      <t>-4,9</t>
    </r>
    <r>
      <rPr>
        <vertAlign val="superscript"/>
        <sz val="9.5"/>
        <rFont val="Arial"/>
        <family val="2"/>
        <charset val="238"/>
      </rPr>
      <t>a</t>
    </r>
  </si>
  <si>
    <t>Ludność w wieku 15 lat i więcej zameldowana na pobyt czasowy ponad 3 miesiące według płci i stanu cywilnego prawnego (2020, 2021, 2022)</t>
  </si>
  <si>
    <t>Population at the age of 15 and more registered for temporary stay above 3 months by sex and legal marital status (2020, 2021,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</si>
</sst>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&quot;+&quot;0.0"/>
    <numFmt numFmtId="166" formatCode="&quot;+&quot;0"/>
    <numFmt numFmtId="167" formatCode="\+00.0"/>
    <numFmt numFmtId="168" formatCode="General_)"/>
  </numFmts>
  <fonts count="5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10"/>
      <name val="Courier"/>
      <family val="3"/>
    </font>
    <font>
      <sz val="10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9.5"/>
      <name val="Times New Roman"/>
      <family val="1"/>
      <charset val="238"/>
    </font>
    <font>
      <b/>
      <i/>
      <sz val="9.5"/>
      <name val="Arial"/>
      <family val="2"/>
      <charset val="238"/>
    </font>
    <font>
      <i/>
      <sz val="9.5"/>
      <name val="Arial"/>
      <family val="2"/>
      <charset val="238"/>
    </font>
    <font>
      <i/>
      <sz val="9.5"/>
      <name val="Times New Roman"/>
      <family val="1"/>
      <charset val="238"/>
    </font>
    <font>
      <vertAlign val="superscript"/>
      <sz val="9.5"/>
      <name val="Arial"/>
      <family val="2"/>
      <charset val="238"/>
    </font>
    <font>
      <b/>
      <sz val="9.5"/>
      <name val="Times New Roman"/>
      <family val="1"/>
      <charset val="238"/>
    </font>
    <font>
      <sz val="9.5"/>
      <name val="Times New Roman"/>
      <family val="1"/>
    </font>
    <font>
      <b/>
      <vertAlign val="superscript"/>
      <sz val="9.5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9.5"/>
      <color theme="1"/>
      <name val="Times New Roman"/>
      <family val="1"/>
      <charset val="238"/>
    </font>
    <font>
      <b/>
      <i/>
      <sz val="9.5"/>
      <name val="Times New Roman"/>
      <family val="1"/>
      <charset val="238"/>
    </font>
    <font>
      <b/>
      <sz val="9.5"/>
      <name val="Times New Roman"/>
      <family val="1"/>
    </font>
    <font>
      <b/>
      <i/>
      <sz val="9.5"/>
      <name val="Times New Roman"/>
      <family val="1"/>
    </font>
    <font>
      <i/>
      <sz val="9.5"/>
      <name val="Times New Roman"/>
      <family val="1"/>
    </font>
    <font>
      <b/>
      <sz val="9.5"/>
      <color indexed="10"/>
      <name val="Arial"/>
      <family val="2"/>
      <charset val="238"/>
    </font>
    <font>
      <vertAlign val="superscript"/>
      <sz val="9.5"/>
      <name val="Times New Roman"/>
      <family val="1"/>
      <charset val="238"/>
    </font>
    <font>
      <b/>
      <sz val="9.5"/>
      <color rgb="FFFF0000"/>
      <name val="Arial"/>
      <family val="2"/>
      <charset val="238"/>
    </font>
    <font>
      <b/>
      <sz val="9.5"/>
      <color theme="1"/>
      <name val="Times New Roman"/>
      <family val="1"/>
      <charset val="238"/>
    </font>
    <font>
      <sz val="9.5"/>
      <color theme="1"/>
      <name val="Czcionka tekstu podstawowego"/>
      <family val="2"/>
      <charset val="238"/>
    </font>
    <font>
      <sz val="9.5"/>
      <color rgb="FF4D4D4D"/>
      <name val="Arial"/>
      <family val="2"/>
      <charset val="238"/>
    </font>
    <font>
      <b/>
      <sz val="9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9.8000000000000007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4D4D4D"/>
      <name val="Arial"/>
      <family val="2"/>
      <charset val="238"/>
    </font>
    <font>
      <b/>
      <sz val="9.5"/>
      <color theme="1"/>
      <name val="Czcionka tekstu podstawowego"/>
      <family val="2"/>
      <charset val="238"/>
    </font>
    <font>
      <sz val="9.5"/>
      <color theme="1"/>
      <name val="Calibri"/>
      <family val="2"/>
      <charset val="238"/>
    </font>
    <font>
      <b/>
      <sz val="9.5"/>
      <color rgb="FF4D4D4D"/>
      <name val="Arial"/>
      <family val="2"/>
      <charset val="238"/>
    </font>
    <font>
      <b/>
      <sz val="9.5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9" fillId="0" borderId="0"/>
    <xf numFmtId="168" fontId="10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5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05">
    <xf numFmtId="0" fontId="0" fillId="0" borderId="0" xfId="0"/>
    <xf numFmtId="0" fontId="11" fillId="0" borderId="0" xfId="0" applyFont="1"/>
    <xf numFmtId="0" fontId="13" fillId="0" borderId="9" xfId="3" applyFont="1" applyBorder="1"/>
    <xf numFmtId="0" fontId="13" fillId="0" borderId="0" xfId="3" applyFont="1"/>
    <xf numFmtId="0" fontId="14" fillId="0" borderId="9" xfId="0" applyFont="1" applyBorder="1" applyAlignment="1"/>
    <xf numFmtId="0" fontId="13" fillId="0" borderId="9" xfId="0" applyFont="1" applyBorder="1"/>
    <xf numFmtId="0" fontId="13" fillId="0" borderId="11" xfId="3" applyFont="1" applyBorder="1"/>
    <xf numFmtId="0" fontId="14" fillId="0" borderId="9" xfId="0" applyFont="1" applyBorder="1"/>
    <xf numFmtId="0" fontId="14" fillId="0" borderId="0" xfId="3" applyFont="1" applyBorder="1" applyAlignment="1">
      <alignment vertical="center" wrapText="1"/>
    </xf>
    <xf numFmtId="164" fontId="14" fillId="0" borderId="9" xfId="0" applyNumberFormat="1" applyFont="1" applyBorder="1"/>
    <xf numFmtId="0" fontId="14" fillId="0" borderId="0" xfId="3" applyFont="1"/>
    <xf numFmtId="164" fontId="14" fillId="0" borderId="0" xfId="3" applyNumberFormat="1" applyFont="1"/>
    <xf numFmtId="0" fontId="13" fillId="0" borderId="0" xfId="3" applyFont="1" applyBorder="1"/>
    <xf numFmtId="0" fontId="15" fillId="0" borderId="0" xfId="3" applyFont="1"/>
    <xf numFmtId="0" fontId="16" fillId="0" borderId="0" xfId="3" applyFont="1"/>
    <xf numFmtId="0" fontId="17" fillId="0" borderId="0" xfId="3" applyFont="1"/>
    <xf numFmtId="0" fontId="16" fillId="0" borderId="0" xfId="3" applyFont="1" applyAlignment="1">
      <alignment horizontal="center"/>
    </xf>
    <xf numFmtId="0" fontId="17" fillId="0" borderId="0" xfId="3" applyFont="1" applyBorder="1"/>
    <xf numFmtId="0" fontId="18" fillId="0" borderId="0" xfId="3" applyFont="1"/>
    <xf numFmtId="164" fontId="13" fillId="0" borderId="1" xfId="3" applyNumberFormat="1" applyFont="1" applyBorder="1"/>
    <xf numFmtId="0" fontId="13" fillId="0" borderId="1" xfId="3" applyFont="1" applyBorder="1"/>
    <xf numFmtId="0" fontId="13" fillId="0" borderId="0" xfId="3" applyFont="1" applyBorder="1" applyAlignment="1">
      <alignment horizontal="center" vertical="center" wrapText="1"/>
    </xf>
    <xf numFmtId="164" fontId="13" fillId="0" borderId="0" xfId="3" applyNumberFormat="1" applyFont="1" applyBorder="1" applyAlignment="1">
      <alignment horizontal="right" vertical="center" wrapText="1"/>
    </xf>
    <xf numFmtId="0" fontId="15" fillId="0" borderId="0" xfId="3" applyFont="1" applyBorder="1"/>
    <xf numFmtId="0" fontId="13" fillId="0" borderId="0" xfId="3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14" fillId="0" borderId="0" xfId="3" applyFont="1" applyFill="1" applyBorder="1"/>
    <xf numFmtId="0" fontId="13" fillId="0" borderId="6" xfId="3" applyFont="1" applyFill="1" applyBorder="1" applyAlignment="1">
      <alignment horizontal="right"/>
    </xf>
    <xf numFmtId="164" fontId="13" fillId="0" borderId="9" xfId="3" applyNumberFormat="1" applyFont="1" applyFill="1" applyBorder="1" applyAlignment="1">
      <alignment horizontal="right"/>
    </xf>
    <xf numFmtId="164" fontId="13" fillId="0" borderId="9" xfId="3" applyNumberFormat="1" applyFont="1" applyFill="1" applyBorder="1"/>
    <xf numFmtId="164" fontId="13" fillId="0" borderId="9" xfId="3" quotePrefix="1" applyNumberFormat="1" applyFont="1" applyFill="1" applyBorder="1" applyAlignment="1">
      <alignment horizontal="right"/>
    </xf>
    <xf numFmtId="164" fontId="13" fillId="0" borderId="7" xfId="3" quotePrefix="1" applyNumberFormat="1" applyFont="1" applyFill="1" applyBorder="1" applyAlignment="1">
      <alignment horizontal="right"/>
    </xf>
    <xf numFmtId="164" fontId="15" fillId="0" borderId="0" xfId="3" applyNumberFormat="1" applyFont="1" applyFill="1"/>
    <xf numFmtId="0" fontId="15" fillId="0" borderId="0" xfId="3" applyFont="1" applyFill="1"/>
    <xf numFmtId="0" fontId="14" fillId="0" borderId="0" xfId="3" applyFont="1" applyBorder="1"/>
    <xf numFmtId="0" fontId="13" fillId="0" borderId="6" xfId="3" applyFont="1" applyBorder="1" applyAlignment="1">
      <alignment horizontal="right"/>
    </xf>
    <xf numFmtId="164" fontId="13" fillId="0" borderId="9" xfId="3" applyNumberFormat="1" applyFont="1" applyBorder="1"/>
    <xf numFmtId="164" fontId="13" fillId="0" borderId="9" xfId="3" quotePrefix="1" applyNumberFormat="1" applyFont="1" applyBorder="1" applyAlignment="1">
      <alignment horizontal="right"/>
    </xf>
    <xf numFmtId="0" fontId="13" fillId="0" borderId="0" xfId="3" applyFont="1" applyFill="1" applyBorder="1"/>
    <xf numFmtId="0" fontId="13" fillId="0" borderId="9" xfId="3" applyFont="1" applyFill="1" applyBorder="1"/>
    <xf numFmtId="164" fontId="13" fillId="0" borderId="7" xfId="3" applyNumberFormat="1" applyFont="1" applyFill="1" applyBorder="1"/>
    <xf numFmtId="0" fontId="13" fillId="0" borderId="6" xfId="3" applyFont="1" applyBorder="1"/>
    <xf numFmtId="0" fontId="14" fillId="0" borderId="6" xfId="3" applyFont="1" applyBorder="1"/>
    <xf numFmtId="164" fontId="13" fillId="0" borderId="6" xfId="3" applyNumberFormat="1" applyFont="1" applyFill="1" applyBorder="1"/>
    <xf numFmtId="164" fontId="13" fillId="0" borderId="7" xfId="3" applyNumberFormat="1" applyFont="1" applyBorder="1"/>
    <xf numFmtId="164" fontId="15" fillId="0" borderId="0" xfId="3" applyNumberFormat="1" applyFont="1"/>
    <xf numFmtId="0" fontId="20" fillId="0" borderId="0" xfId="3" applyFont="1"/>
    <xf numFmtId="0" fontId="14" fillId="0" borderId="9" xfId="3" applyFont="1" applyBorder="1"/>
    <xf numFmtId="0" fontId="13" fillId="0" borderId="9" xfId="3" applyFont="1" applyFill="1" applyBorder="1" applyAlignment="1">
      <alignment horizontal="right"/>
    </xf>
    <xf numFmtId="164" fontId="13" fillId="0" borderId="7" xfId="3" applyNumberFormat="1" applyFont="1" applyFill="1" applyBorder="1" applyAlignment="1">
      <alignment horizontal="right"/>
    </xf>
    <xf numFmtId="0" fontId="17" fillId="0" borderId="0" xfId="3" applyFont="1" applyBorder="1" applyAlignment="1">
      <alignment horizontal="right" wrapText="1"/>
    </xf>
    <xf numFmtId="0" fontId="17" fillId="0" borderId="0" xfId="3" applyFont="1" applyBorder="1" applyAlignment="1">
      <alignment vertical="center" wrapText="1"/>
    </xf>
    <xf numFmtId="164" fontId="13" fillId="0" borderId="9" xfId="3" applyNumberFormat="1" applyFont="1" applyFill="1" applyBorder="1" applyAlignment="1"/>
    <xf numFmtId="0" fontId="14" fillId="0" borderId="9" xfId="3" applyFont="1" applyBorder="1" applyAlignment="1">
      <alignment horizontal="right"/>
    </xf>
    <xf numFmtId="0" fontId="13" fillId="0" borderId="9" xfId="3" applyFont="1" applyBorder="1" applyAlignment="1">
      <alignment horizontal="right"/>
    </xf>
    <xf numFmtId="0" fontId="14" fillId="0" borderId="0" xfId="3" applyFont="1" applyAlignment="1"/>
    <xf numFmtId="0" fontId="14" fillId="0" borderId="0" xfId="3" applyFont="1" applyAlignment="1">
      <alignment horizontal="center"/>
    </xf>
    <xf numFmtId="0" fontId="21" fillId="0" borderId="0" xfId="3" applyFont="1"/>
    <xf numFmtId="0" fontId="14" fillId="0" borderId="0" xfId="3" applyFont="1" applyBorder="1" applyAlignment="1"/>
    <xf numFmtId="0" fontId="14" fillId="0" borderId="0" xfId="3" applyFont="1" applyBorder="1" applyAlignment="1">
      <alignment horizontal="left"/>
    </xf>
    <xf numFmtId="0" fontId="13" fillId="0" borderId="0" xfId="3" applyFont="1" applyAlignment="1">
      <alignment horizontal="center"/>
    </xf>
    <xf numFmtId="0" fontId="13" fillId="0" borderId="12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1" fontId="20" fillId="0" borderId="0" xfId="3" applyNumberFormat="1" applyFont="1" applyAlignment="1">
      <alignment vertical="center"/>
    </xf>
    <xf numFmtId="0" fontId="20" fillId="0" borderId="0" xfId="3" applyFont="1" applyAlignment="1">
      <alignment vertical="center"/>
    </xf>
    <xf numFmtId="1" fontId="20" fillId="0" borderId="0" xfId="3" applyNumberFormat="1" applyFont="1"/>
    <xf numFmtId="0" fontId="14" fillId="0" borderId="6" xfId="3" applyFont="1" applyBorder="1" applyAlignment="1"/>
    <xf numFmtId="0" fontId="21" fillId="0" borderId="0" xfId="3" applyFont="1" applyAlignment="1">
      <alignment horizontal="center"/>
    </xf>
    <xf numFmtId="0" fontId="14" fillId="0" borderId="0" xfId="3" applyFont="1" applyAlignment="1">
      <alignment horizontal="centerContinuous"/>
    </xf>
    <xf numFmtId="0" fontId="13" fillId="0" borderId="4" xfId="3" applyFont="1" applyBorder="1"/>
    <xf numFmtId="0" fontId="14" fillId="0" borderId="0" xfId="0" applyFont="1"/>
    <xf numFmtId="0" fontId="13" fillId="0" borderId="0" xfId="0" applyFont="1"/>
    <xf numFmtId="0" fontId="13" fillId="0" borderId="6" xfId="3" applyFont="1" applyBorder="1" applyAlignment="1">
      <alignment horizontal="left"/>
    </xf>
    <xf numFmtId="0" fontId="21" fillId="0" borderId="0" xfId="3" applyFont="1" applyBorder="1"/>
    <xf numFmtId="0" fontId="14" fillId="0" borderId="9" xfId="0" applyFont="1" applyBorder="1" applyAlignment="1">
      <alignment horizontal="right"/>
    </xf>
    <xf numFmtId="0" fontId="14" fillId="0" borderId="0" xfId="0" applyFont="1" applyAlignment="1">
      <alignment horizontal="right"/>
    </xf>
    <xf numFmtId="1" fontId="21" fillId="0" borderId="0" xfId="3" applyNumberFormat="1" applyFont="1"/>
    <xf numFmtId="0" fontId="14" fillId="0" borderId="0" xfId="3" applyFont="1" applyBorder="1" applyAlignment="1">
      <alignment horizontal="right"/>
    </xf>
    <xf numFmtId="0" fontId="20" fillId="0" borderId="0" xfId="3" applyFont="1" applyBorder="1"/>
    <xf numFmtId="0" fontId="13" fillId="0" borderId="0" xfId="3" applyFont="1" applyBorder="1" applyAlignment="1">
      <alignment horizontal="right"/>
    </xf>
    <xf numFmtId="0" fontId="13" fillId="0" borderId="7" xfId="3" applyFont="1" applyBorder="1" applyAlignment="1">
      <alignment horizontal="right"/>
    </xf>
    <xf numFmtId="0" fontId="15" fillId="0" borderId="0" xfId="3" applyFont="1" applyBorder="1" applyAlignment="1"/>
    <xf numFmtId="0" fontId="15" fillId="0" borderId="0" xfId="3" applyFont="1" applyAlignment="1"/>
    <xf numFmtId="0" fontId="14" fillId="0" borderId="6" xfId="3" applyFont="1" applyBorder="1" applyAlignment="1">
      <alignment horizontal="right"/>
    </xf>
    <xf numFmtId="1" fontId="14" fillId="0" borderId="9" xfId="0" applyNumberFormat="1" applyFont="1" applyBorder="1" applyAlignment="1">
      <alignment horizontal="right" vertical="center"/>
    </xf>
    <xf numFmtId="1" fontId="15" fillId="0" borderId="0" xfId="3" applyNumberFormat="1" applyFont="1"/>
    <xf numFmtId="0" fontId="13" fillId="0" borderId="0" xfId="3" applyFont="1" applyBorder="1" applyAlignment="1">
      <alignment horizontal="left" wrapText="1"/>
    </xf>
    <xf numFmtId="0" fontId="13" fillId="0" borderId="9" xfId="3" applyFont="1" applyBorder="1" applyAlignment="1">
      <alignment horizontal="right" vertical="center"/>
    </xf>
    <xf numFmtId="0" fontId="13" fillId="0" borderId="7" xfId="3" applyFont="1" applyBorder="1" applyAlignment="1">
      <alignment horizontal="right" vertical="center"/>
    </xf>
    <xf numFmtId="0" fontId="13" fillId="0" borderId="0" xfId="3" applyFont="1" applyBorder="1" applyAlignment="1">
      <alignment horizontal="left"/>
    </xf>
    <xf numFmtId="1" fontId="14" fillId="0" borderId="0" xfId="0" applyNumberFormat="1" applyFont="1" applyBorder="1" applyAlignment="1">
      <alignment horizontal="right" vertical="center"/>
    </xf>
    <xf numFmtId="0" fontId="13" fillId="0" borderId="7" xfId="3" applyFont="1" applyBorder="1"/>
    <xf numFmtId="1" fontId="15" fillId="0" borderId="0" xfId="3" applyNumberFormat="1" applyFont="1" applyBorder="1"/>
    <xf numFmtId="0" fontId="13" fillId="0" borderId="0" xfId="3" applyFont="1" applyFill="1" applyAlignment="1"/>
    <xf numFmtId="0" fontId="13" fillId="0" borderId="0" xfId="3" applyFont="1" applyFill="1" applyAlignment="1">
      <alignment horizontal="right"/>
    </xf>
    <xf numFmtId="0" fontId="13" fillId="0" borderId="0" xfId="3" applyFont="1" applyAlignment="1"/>
    <xf numFmtId="0" fontId="13" fillId="0" borderId="0" xfId="3" applyFont="1" applyAlignment="1">
      <alignment horizontal="right"/>
    </xf>
    <xf numFmtId="0" fontId="15" fillId="0" borderId="0" xfId="3" applyFont="1" applyAlignment="1">
      <alignment horizontal="right"/>
    </xf>
    <xf numFmtId="0" fontId="23" fillId="0" borderId="0" xfId="8" applyFont="1"/>
    <xf numFmtId="0" fontId="24" fillId="0" borderId="0" xfId="8" applyFont="1"/>
    <xf numFmtId="0" fontId="25" fillId="0" borderId="0" xfId="8" applyFont="1"/>
    <xf numFmtId="0" fontId="24" fillId="0" borderId="8" xfId="8" applyFont="1" applyBorder="1"/>
    <xf numFmtId="0" fontId="24" fillId="0" borderId="11" xfId="8" applyFont="1" applyBorder="1"/>
    <xf numFmtId="0" fontId="24" fillId="0" borderId="5" xfId="8" applyFont="1" applyBorder="1"/>
    <xf numFmtId="0" fontId="14" fillId="0" borderId="6" xfId="6" applyFont="1" applyBorder="1"/>
    <xf numFmtId="0" fontId="24" fillId="0" borderId="9" xfId="8" applyFont="1" applyBorder="1"/>
    <xf numFmtId="0" fontId="24" fillId="0" borderId="7" xfId="8" applyFont="1" applyBorder="1"/>
    <xf numFmtId="0" fontId="13" fillId="0" borderId="6" xfId="6" applyFont="1" applyBorder="1"/>
    <xf numFmtId="0" fontId="26" fillId="0" borderId="0" xfId="3" applyFont="1"/>
    <xf numFmtId="0" fontId="13" fillId="0" borderId="4" xfId="3" applyFont="1" applyBorder="1" applyAlignment="1">
      <alignment vertical="center"/>
    </xf>
    <xf numFmtId="0" fontId="13" fillId="0" borderId="1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4" fillId="0" borderId="6" xfId="3" applyFont="1" applyBorder="1" applyAlignment="1">
      <alignment vertical="center"/>
    </xf>
    <xf numFmtId="1" fontId="27" fillId="0" borderId="0" xfId="3" applyNumberFormat="1" applyFont="1"/>
    <xf numFmtId="0" fontId="27" fillId="0" borderId="0" xfId="3" applyFont="1"/>
    <xf numFmtId="1" fontId="13" fillId="0" borderId="0" xfId="0" applyNumberFormat="1" applyFont="1" applyBorder="1" applyAlignment="1">
      <alignment horizontal="right" vertical="center" wrapText="1"/>
    </xf>
    <xf numFmtId="1" fontId="13" fillId="0" borderId="0" xfId="3" applyNumberFormat="1" applyFont="1"/>
    <xf numFmtId="1" fontId="14" fillId="0" borderId="0" xfId="3" applyNumberFormat="1" applyFont="1" applyAlignment="1">
      <alignment horizontal="right" vertical="center"/>
    </xf>
    <xf numFmtId="0" fontId="28" fillId="0" borderId="0" xfId="3" applyFont="1"/>
    <xf numFmtId="0" fontId="14" fillId="0" borderId="0" xfId="3" applyFont="1" applyBorder="1" applyAlignment="1">
      <alignment vertical="top"/>
    </xf>
    <xf numFmtId="0" fontId="14" fillId="0" borderId="0" xfId="3" applyFont="1" applyBorder="1" applyAlignment="1">
      <alignment horizontal="left" vertical="top"/>
    </xf>
    <xf numFmtId="0" fontId="15" fillId="0" borderId="0" xfId="3" applyFont="1" applyBorder="1" applyAlignment="1">
      <alignment horizontal="left"/>
    </xf>
    <xf numFmtId="0" fontId="26" fillId="0" borderId="0" xfId="3" applyFont="1" applyBorder="1" applyAlignment="1">
      <alignment horizontal="left"/>
    </xf>
    <xf numFmtId="0" fontId="29" fillId="0" borderId="0" xfId="3" applyFont="1" applyBorder="1"/>
    <xf numFmtId="0" fontId="29" fillId="0" borderId="0" xfId="3" applyFont="1"/>
    <xf numFmtId="0" fontId="13" fillId="0" borderId="3" xfId="3" applyFont="1" applyBorder="1" applyAlignment="1">
      <alignment vertical="center" wrapText="1"/>
    </xf>
    <xf numFmtId="0" fontId="13" fillId="0" borderId="4" xfId="3" applyFont="1" applyBorder="1" applyAlignment="1">
      <alignment vertical="center" wrapText="1"/>
    </xf>
    <xf numFmtId="16" fontId="13" fillId="0" borderId="10" xfId="3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/>
    </xf>
    <xf numFmtId="0" fontId="13" fillId="0" borderId="9" xfId="3" applyFont="1" applyBorder="1" applyAlignment="1"/>
    <xf numFmtId="0" fontId="13" fillId="0" borderId="7" xfId="3" applyFont="1" applyBorder="1" applyAlignment="1"/>
    <xf numFmtId="0" fontId="21" fillId="0" borderId="0" xfId="3" applyFont="1" applyAlignment="1">
      <alignment horizontal="left"/>
    </xf>
    <xf numFmtId="0" fontId="21" fillId="0" borderId="0" xfId="3" applyFont="1" applyAlignment="1"/>
    <xf numFmtId="1" fontId="14" fillId="0" borderId="9" xfId="0" applyNumberFormat="1" applyFont="1" applyBorder="1" applyAlignment="1">
      <alignment horizontal="right" vertical="center" wrapText="1"/>
    </xf>
    <xf numFmtId="0" fontId="20" fillId="0" borderId="0" xfId="3" applyFont="1" applyAlignment="1">
      <alignment horizontal="left"/>
    </xf>
    <xf numFmtId="1" fontId="13" fillId="0" borderId="9" xfId="0" applyNumberFormat="1" applyFont="1" applyBorder="1" applyAlignment="1">
      <alignment horizontal="right" vertical="center"/>
    </xf>
    <xf numFmtId="1" fontId="13" fillId="0" borderId="0" xfId="0" applyNumberFormat="1" applyFont="1" applyBorder="1" applyAlignment="1">
      <alignment horizontal="right" vertical="center"/>
    </xf>
    <xf numFmtId="1" fontId="13" fillId="0" borderId="7" xfId="0" applyNumberFormat="1" applyFont="1" applyBorder="1" applyAlignment="1">
      <alignment horizontal="right" vertical="center"/>
    </xf>
    <xf numFmtId="0" fontId="15" fillId="0" borderId="0" xfId="3" applyFont="1" applyAlignment="1">
      <alignment horizontal="left"/>
    </xf>
    <xf numFmtId="0" fontId="14" fillId="0" borderId="6" xfId="3" applyFont="1" applyBorder="1" applyAlignment="1">
      <alignment horizontal="left"/>
    </xf>
    <xf numFmtId="1" fontId="13" fillId="0" borderId="9" xfId="3" applyNumberFormat="1" applyFont="1" applyBorder="1" applyAlignment="1">
      <alignment horizontal="right"/>
    </xf>
    <xf numFmtId="0" fontId="23" fillId="0" borderId="6" xfId="8" applyFont="1" applyBorder="1"/>
    <xf numFmtId="0" fontId="24" fillId="0" borderId="6" xfId="8" applyFont="1" applyBorder="1"/>
    <xf numFmtId="0" fontId="14" fillId="0" borderId="0" xfId="3" applyFont="1" applyFill="1" applyAlignment="1"/>
    <xf numFmtId="0" fontId="14" fillId="0" borderId="0" xfId="3" applyFont="1" applyFill="1" applyBorder="1" applyAlignment="1"/>
    <xf numFmtId="0" fontId="14" fillId="0" borderId="0" xfId="3" applyFont="1" applyFill="1" applyBorder="1" applyAlignment="1">
      <alignment horizontal="left"/>
    </xf>
    <xf numFmtId="0" fontId="13" fillId="0" borderId="0" xfId="3" applyFont="1" applyFill="1"/>
    <xf numFmtId="0" fontId="13" fillId="0" borderId="3" xfId="3" applyFont="1" applyBorder="1" applyAlignment="1">
      <alignment horizontal="centerContinuous"/>
    </xf>
    <xf numFmtId="0" fontId="13" fillId="0" borderId="4" xfId="3" applyFont="1" applyBorder="1" applyAlignment="1">
      <alignment horizontal="centerContinuous" vertical="center"/>
    </xf>
    <xf numFmtId="0" fontId="13" fillId="0" borderId="4" xfId="3" applyFont="1" applyFill="1" applyBorder="1" applyAlignment="1">
      <alignment horizontal="centerContinuous" vertical="center"/>
    </xf>
    <xf numFmtId="0" fontId="13" fillId="0" borderId="12" xfId="3" applyFont="1" applyFill="1" applyBorder="1" applyAlignment="1">
      <alignment horizontal="centerContinuous" vertical="center"/>
    </xf>
    <xf numFmtId="0" fontId="13" fillId="0" borderId="3" xfId="3" applyFont="1" applyFill="1" applyBorder="1" applyAlignment="1">
      <alignment horizontal="centerContinuous" vertical="center"/>
    </xf>
    <xf numFmtId="167" fontId="20" fillId="0" borderId="0" xfId="3" applyNumberFormat="1" applyFont="1" applyBorder="1"/>
    <xf numFmtId="167" fontId="20" fillId="0" borderId="0" xfId="3" applyNumberFormat="1" applyFont="1"/>
    <xf numFmtId="0" fontId="13" fillId="0" borderId="0" xfId="3" applyFont="1" applyBorder="1" applyAlignment="1">
      <alignment horizontal="center"/>
    </xf>
    <xf numFmtId="0" fontId="13" fillId="0" borderId="0" xfId="3" applyFont="1" applyBorder="1" applyAlignment="1"/>
    <xf numFmtId="0" fontId="21" fillId="0" borderId="0" xfId="3" applyFont="1" applyFill="1"/>
    <xf numFmtId="0" fontId="30" fillId="0" borderId="0" xfId="3" applyFont="1"/>
    <xf numFmtId="0" fontId="13" fillId="0" borderId="5" xfId="3" applyFont="1" applyBorder="1"/>
    <xf numFmtId="1" fontId="20" fillId="0" borderId="0" xfId="3" applyNumberFormat="1" applyFont="1" applyBorder="1"/>
    <xf numFmtId="0" fontId="20" fillId="0" borderId="0" xfId="3" applyFont="1" applyBorder="1" applyAlignment="1"/>
    <xf numFmtId="0" fontId="20" fillId="0" borderId="0" xfId="3" applyNumberFormat="1" applyFont="1"/>
    <xf numFmtId="0" fontId="13" fillId="0" borderId="8" xfId="3" applyFont="1" applyBorder="1"/>
    <xf numFmtId="165" fontId="21" fillId="0" borderId="0" xfId="3" applyNumberFormat="1" applyFont="1" applyBorder="1"/>
    <xf numFmtId="0" fontId="13" fillId="0" borderId="7" xfId="3" quotePrefix="1" applyFont="1" applyBorder="1" applyAlignment="1">
      <alignment horizontal="right"/>
    </xf>
    <xf numFmtId="164" fontId="13" fillId="2" borderId="9" xfId="3" quotePrefix="1" applyNumberFormat="1" applyFont="1" applyFill="1" applyBorder="1" applyAlignment="1">
      <alignment horizontal="right"/>
    </xf>
    <xf numFmtId="164" fontId="13" fillId="0" borderId="0" xfId="3" applyNumberFormat="1" applyFont="1" applyBorder="1"/>
    <xf numFmtId="164" fontId="14" fillId="0" borderId="9" xfId="0" applyNumberFormat="1" applyFont="1" applyBorder="1" applyAlignment="1">
      <alignment horizontal="right"/>
    </xf>
    <xf numFmtId="164" fontId="21" fillId="0" borderId="0" xfId="3" applyNumberFormat="1" applyFont="1"/>
    <xf numFmtId="1" fontId="14" fillId="0" borderId="0" xfId="3" applyNumberFormat="1" applyFont="1" applyAlignment="1"/>
    <xf numFmtId="164" fontId="14" fillId="0" borderId="0" xfId="3" applyNumberFormat="1" applyFont="1" applyBorder="1" applyAlignment="1"/>
    <xf numFmtId="164" fontId="27" fillId="0" borderId="0" xfId="3" applyNumberFormat="1" applyFont="1"/>
    <xf numFmtId="164" fontId="27" fillId="0" borderId="0" xfId="3" applyNumberFormat="1" applyFont="1" applyAlignment="1"/>
    <xf numFmtId="0" fontId="27" fillId="0" borderId="0" xfId="3" applyFont="1" applyAlignment="1">
      <alignment horizontal="right"/>
    </xf>
    <xf numFmtId="164" fontId="21" fillId="0" borderId="0" xfId="3" applyNumberFormat="1" applyFont="1" applyAlignment="1"/>
    <xf numFmtId="2" fontId="21" fillId="0" borderId="0" xfId="3" applyNumberFormat="1" applyFont="1"/>
    <xf numFmtId="0" fontId="14" fillId="0" borderId="8" xfId="3" applyFont="1" applyBorder="1"/>
    <xf numFmtId="0" fontId="23" fillId="0" borderId="6" xfId="0" applyFont="1" applyBorder="1"/>
    <xf numFmtId="0" fontId="23" fillId="0" borderId="9" xfId="0" applyFont="1" applyBorder="1"/>
    <xf numFmtId="0" fontId="23" fillId="0" borderId="7" xfId="0" applyFont="1" applyBorder="1"/>
    <xf numFmtId="0" fontId="27" fillId="0" borderId="0" xfId="3" applyFont="1" applyBorder="1"/>
    <xf numFmtId="0" fontId="24" fillId="0" borderId="6" xfId="0" applyFont="1" applyBorder="1"/>
    <xf numFmtId="0" fontId="24" fillId="0" borderId="9" xfId="0" applyFont="1" applyBorder="1"/>
    <xf numFmtId="0" fontId="24" fillId="0" borderId="7" xfId="0" applyFont="1" applyBorder="1"/>
    <xf numFmtId="0" fontId="14" fillId="0" borderId="0" xfId="6" applyFont="1"/>
    <xf numFmtId="0" fontId="13" fillId="0" borderId="0" xfId="6" applyFont="1"/>
    <xf numFmtId="0" fontId="21" fillId="0" borderId="0" xfId="6" applyFont="1" applyBorder="1"/>
    <xf numFmtId="0" fontId="21" fillId="0" borderId="0" xfId="6" applyFont="1"/>
    <xf numFmtId="0" fontId="28" fillId="0" borderId="0" xfId="6" applyFont="1" applyBorder="1"/>
    <xf numFmtId="0" fontId="29" fillId="0" borderId="0" xfId="6" applyFont="1"/>
    <xf numFmtId="0" fontId="29" fillId="0" borderId="0" xfId="6" applyFont="1" applyBorder="1"/>
    <xf numFmtId="0" fontId="21" fillId="0" borderId="0" xfId="6" applyFont="1" applyBorder="1" applyAlignment="1">
      <alignment vertical="center"/>
    </xf>
    <xf numFmtId="0" fontId="21" fillId="0" borderId="0" xfId="6" applyFont="1" applyAlignment="1">
      <alignment vertical="center"/>
    </xf>
    <xf numFmtId="0" fontId="13" fillId="0" borderId="10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8" xfId="6" applyFont="1" applyBorder="1"/>
    <xf numFmtId="0" fontId="13" fillId="0" borderId="11" xfId="6" applyFont="1" applyBorder="1"/>
    <xf numFmtId="0" fontId="13" fillId="0" borderId="5" xfId="6" applyFont="1" applyBorder="1"/>
    <xf numFmtId="166" fontId="27" fillId="0" borderId="0" xfId="6" applyNumberFormat="1" applyFont="1" applyBorder="1"/>
    <xf numFmtId="0" fontId="27" fillId="0" borderId="0" xfId="6" applyFont="1"/>
    <xf numFmtId="0" fontId="13" fillId="0" borderId="14" xfId="3" applyFont="1" applyBorder="1" applyAlignment="1">
      <alignment horizontal="center" vertical="center" wrapText="1"/>
    </xf>
    <xf numFmtId="0" fontId="23" fillId="0" borderId="9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4" fillId="0" borderId="9" xfId="0" applyFont="1" applyBorder="1" applyAlignment="1">
      <alignment wrapText="1"/>
    </xf>
    <xf numFmtId="0" fontId="24" fillId="0" borderId="7" xfId="0" applyFont="1" applyBorder="1" applyAlignment="1">
      <alignment wrapText="1"/>
    </xf>
    <xf numFmtId="0" fontId="15" fillId="0" borderId="0" xfId="3" applyFont="1" applyBorder="1" applyAlignment="1">
      <alignment horizontal="center"/>
    </xf>
    <xf numFmtId="0" fontId="31" fillId="0" borderId="0" xfId="3" applyFont="1"/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/>
    <xf numFmtId="16" fontId="13" fillId="0" borderId="6" xfId="3" applyNumberFormat="1" applyFont="1" applyBorder="1" applyAlignment="1"/>
    <xf numFmtId="0" fontId="14" fillId="0" borderId="6" xfId="3" applyFont="1" applyFill="1" applyBorder="1" applyAlignment="1"/>
    <xf numFmtId="0" fontId="20" fillId="0" borderId="0" xfId="3" applyFont="1" applyFill="1" applyBorder="1"/>
    <xf numFmtId="0" fontId="13" fillId="0" borderId="7" xfId="3" applyFont="1" applyFill="1" applyBorder="1"/>
    <xf numFmtId="1" fontId="13" fillId="0" borderId="7" xfId="3" applyNumberFormat="1" applyFont="1" applyFill="1" applyBorder="1"/>
    <xf numFmtId="0" fontId="23" fillId="0" borderId="0" xfId="7" applyFont="1"/>
    <xf numFmtId="0" fontId="24" fillId="0" borderId="0" xfId="7" applyFont="1"/>
    <xf numFmtId="0" fontId="25" fillId="0" borderId="0" xfId="7" applyFont="1"/>
    <xf numFmtId="0" fontId="24" fillId="0" borderId="8" xfId="7" applyFont="1" applyBorder="1"/>
    <xf numFmtId="0" fontId="23" fillId="0" borderId="6" xfId="7" applyFont="1" applyBorder="1"/>
    <xf numFmtId="0" fontId="24" fillId="0" borderId="6" xfId="7" applyFont="1" applyBorder="1"/>
    <xf numFmtId="0" fontId="23" fillId="0" borderId="6" xfId="7" applyFont="1" applyBorder="1" applyAlignment="1">
      <alignment vertical="center" wrapText="1"/>
    </xf>
    <xf numFmtId="0" fontId="14" fillId="0" borderId="0" xfId="5" applyFont="1" applyAlignment="1">
      <alignment horizontal="center"/>
    </xf>
    <xf numFmtId="0" fontId="21" fillId="0" borderId="0" xfId="5" applyFont="1"/>
    <xf numFmtId="0" fontId="13" fillId="0" borderId="0" xfId="5" applyFont="1" applyAlignment="1">
      <alignment horizontal="center"/>
    </xf>
    <xf numFmtId="0" fontId="13" fillId="0" borderId="12" xfId="5" applyFont="1" applyBorder="1" applyAlignment="1">
      <alignment horizontal="center" vertical="center" wrapText="1"/>
    </xf>
    <xf numFmtId="0" fontId="20" fillId="0" borderId="0" xfId="5" applyFont="1"/>
    <xf numFmtId="0" fontId="21" fillId="0" borderId="0" xfId="5" applyFont="1" applyAlignment="1">
      <alignment horizontal="center"/>
    </xf>
    <xf numFmtId="0" fontId="27" fillId="0" borderId="0" xfId="3" applyFont="1" applyAlignment="1"/>
    <xf numFmtId="0" fontId="13" fillId="0" borderId="4" xfId="3" applyFont="1" applyBorder="1" applyAlignment="1">
      <alignment horizontal="left" vertical="center"/>
    </xf>
    <xf numFmtId="0" fontId="14" fillId="0" borderId="0" xfId="3" applyFont="1" applyBorder="1" applyAlignment="1">
      <alignment horizontal="center"/>
    </xf>
    <xf numFmtId="0" fontId="13" fillId="0" borderId="4" xfId="3" applyFont="1" applyBorder="1" applyAlignment="1">
      <alignment horizontal="centerContinuous"/>
    </xf>
    <xf numFmtId="0" fontId="23" fillId="0" borderId="9" xfId="0" applyFont="1" applyBorder="1" applyAlignment="1">
      <alignment horizontal="right"/>
    </xf>
    <xf numFmtId="164" fontId="14" fillId="0" borderId="7" xfId="0" applyNumberFormat="1" applyFont="1" applyBorder="1"/>
    <xf numFmtId="164" fontId="13" fillId="0" borderId="9" xfId="0" applyNumberFormat="1" applyFont="1" applyBorder="1"/>
    <xf numFmtId="164" fontId="13" fillId="0" borderId="7" xfId="0" applyNumberFormat="1" applyFont="1" applyBorder="1"/>
    <xf numFmtId="0" fontId="32" fillId="0" borderId="0" xfId="3" applyFont="1"/>
    <xf numFmtId="49" fontId="15" fillId="0" borderId="0" xfId="3" applyNumberFormat="1" applyFont="1" applyBorder="1"/>
    <xf numFmtId="0" fontId="13" fillId="0" borderId="0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Continuous" vertical="center"/>
    </xf>
    <xf numFmtId="0" fontId="13" fillId="0" borderId="7" xfId="3" applyFont="1" applyFill="1" applyBorder="1" applyAlignment="1">
      <alignment horizontal="centerContinuous" vertical="center"/>
    </xf>
    <xf numFmtId="0" fontId="13" fillId="0" borderId="9" xfId="3" applyFont="1" applyBorder="1" applyAlignment="1">
      <alignment horizontal="center" vertical="center" wrapText="1"/>
    </xf>
    <xf numFmtId="16" fontId="13" fillId="0" borderId="0" xfId="3" applyNumberFormat="1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1" fillId="0" borderId="9" xfId="0" applyFont="1" applyBorder="1"/>
    <xf numFmtId="164" fontId="14" fillId="0" borderId="9" xfId="3" applyNumberFormat="1" applyFont="1" applyBorder="1"/>
    <xf numFmtId="0" fontId="24" fillId="0" borderId="9" xfId="0" applyFont="1" applyBorder="1" applyAlignment="1">
      <alignment horizontal="right"/>
    </xf>
    <xf numFmtId="0" fontId="14" fillId="0" borderId="6" xfId="5" applyFont="1" applyBorder="1" applyAlignment="1">
      <alignment horizontal="left"/>
    </xf>
    <xf numFmtId="0" fontId="14" fillId="0" borderId="6" xfId="5" applyFont="1" applyBorder="1"/>
    <xf numFmtId="0" fontId="13" fillId="0" borderId="6" xfId="3" quotePrefix="1" applyFont="1" applyBorder="1" applyAlignment="1">
      <alignment horizontal="left"/>
    </xf>
    <xf numFmtId="16" fontId="13" fillId="0" borderId="6" xfId="3" applyNumberFormat="1" applyFont="1" applyBorder="1"/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4" fillId="0" borderId="0" xfId="0" applyFont="1"/>
    <xf numFmtId="0" fontId="24" fillId="0" borderId="0" xfId="0" applyFont="1" applyBorder="1"/>
    <xf numFmtId="0" fontId="23" fillId="0" borderId="6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13" fillId="0" borderId="6" xfId="3" applyFont="1" applyBorder="1" applyAlignment="1">
      <alignment horizontal="center" wrapText="1"/>
    </xf>
    <xf numFmtId="0" fontId="13" fillId="0" borderId="6" xfId="3" applyFont="1" applyBorder="1" applyAlignment="1">
      <alignment horizontal="left" wrapText="1"/>
    </xf>
    <xf numFmtId="0" fontId="13" fillId="0" borderId="7" xfId="0" applyFont="1" applyBorder="1"/>
    <xf numFmtId="0" fontId="14" fillId="0" borderId="7" xfId="3" applyFont="1" applyBorder="1" applyAlignment="1">
      <alignment horizontal="right"/>
    </xf>
    <xf numFmtId="0" fontId="25" fillId="0" borderId="0" xfId="7" applyFont="1" applyBorder="1"/>
    <xf numFmtId="0" fontId="33" fillId="0" borderId="0" xfId="7" applyFont="1" applyBorder="1"/>
    <xf numFmtId="0" fontId="33" fillId="0" borderId="0" xfId="7" applyFont="1"/>
    <xf numFmtId="0" fontId="13" fillId="0" borderId="0" xfId="0" applyFont="1" applyAlignment="1"/>
    <xf numFmtId="0" fontId="14" fillId="0" borderId="0" xfId="3" applyFont="1" applyBorder="1" applyAlignment="1">
      <alignment horizontal="right"/>
    </xf>
    <xf numFmtId="0" fontId="13" fillId="0" borderId="9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1" fontId="13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1" fontId="13" fillId="0" borderId="0" xfId="0" applyNumberFormat="1" applyFont="1" applyAlignment="1">
      <alignment horizontal="right" vertical="center"/>
    </xf>
    <xf numFmtId="0" fontId="14" fillId="0" borderId="0" xfId="3" applyFont="1" applyAlignment="1">
      <alignment horizontal="right"/>
    </xf>
    <xf numFmtId="0" fontId="14" fillId="0" borderId="0" xfId="11" applyFont="1" applyAlignment="1"/>
    <xf numFmtId="0" fontId="14" fillId="0" borderId="0" xfId="11" applyFont="1" applyAlignment="1">
      <alignment horizontal="right"/>
    </xf>
    <xf numFmtId="0" fontId="14" fillId="0" borderId="9" xfId="11" applyFont="1" applyBorder="1" applyAlignment="1"/>
    <xf numFmtId="0" fontId="13" fillId="0" borderId="9" xfId="11" applyFont="1" applyBorder="1" applyAlignment="1"/>
    <xf numFmtId="0" fontId="14" fillId="0" borderId="9" xfId="11" applyFont="1" applyBorder="1" applyAlignment="1">
      <alignment horizontal="right"/>
    </xf>
    <xf numFmtId="0" fontId="13" fillId="0" borderId="11" xfId="3" applyFont="1" applyBorder="1" applyAlignment="1">
      <alignment horizontal="centerContinuous"/>
    </xf>
    <xf numFmtId="0" fontId="13" fillId="0" borderId="9" xfId="0" applyFont="1" applyBorder="1" applyAlignment="1"/>
    <xf numFmtId="0" fontId="13" fillId="0" borderId="11" xfId="3" applyFont="1" applyBorder="1" applyAlignment="1">
      <alignment horizontal="centerContinuous" vertical="center"/>
    </xf>
    <xf numFmtId="0" fontId="13" fillId="0" borderId="11" xfId="3" applyFont="1" applyBorder="1" applyAlignment="1">
      <alignment horizontal="center" vertical="center"/>
    </xf>
    <xf numFmtId="0" fontId="13" fillId="0" borderId="11" xfId="3" applyFont="1" applyFill="1" applyBorder="1" applyAlignment="1">
      <alignment horizontal="centerContinuous" vertical="center"/>
    </xf>
    <xf numFmtId="1" fontId="0" fillId="0" borderId="0" xfId="0" applyNumberFormat="1" applyBorder="1" applyAlignment="1">
      <alignment horizontal="center" vertical="center" wrapText="1"/>
    </xf>
    <xf numFmtId="0" fontId="14" fillId="0" borderId="8" xfId="3" applyFont="1" applyBorder="1" applyAlignment="1">
      <alignment horizontal="left"/>
    </xf>
    <xf numFmtId="1" fontId="13" fillId="0" borderId="3" xfId="0" applyNumberFormat="1" applyFont="1" applyBorder="1" applyAlignment="1">
      <alignment horizontal="center" vertical="center" wrapText="1"/>
    </xf>
    <xf numFmtId="1" fontId="14" fillId="0" borderId="11" xfId="0" applyNumberFormat="1" applyFont="1" applyBorder="1" applyAlignment="1">
      <alignment horizontal="right" vertical="center" wrapText="1"/>
    </xf>
    <xf numFmtId="1" fontId="14" fillId="0" borderId="11" xfId="0" applyNumberFormat="1" applyFont="1" applyBorder="1" applyAlignment="1">
      <alignment horizontal="right" vertical="center"/>
    </xf>
    <xf numFmtId="0" fontId="27" fillId="0" borderId="9" xfId="3" applyFont="1" applyBorder="1"/>
    <xf numFmtId="0" fontId="13" fillId="0" borderId="3" xfId="3" applyFont="1" applyBorder="1" applyAlignment="1">
      <alignment horizontal="center" vertical="center" wrapText="1"/>
    </xf>
    <xf numFmtId="0" fontId="21" fillId="0" borderId="4" xfId="5" applyFont="1" applyBorder="1"/>
    <xf numFmtId="0" fontId="13" fillId="0" borderId="8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164" fontId="14" fillId="0" borderId="6" xfId="0" applyNumberFormat="1" applyFont="1" applyBorder="1"/>
    <xf numFmtId="0" fontId="13" fillId="0" borderId="6" xfId="0" applyFont="1" applyBorder="1"/>
    <xf numFmtId="164" fontId="13" fillId="0" borderId="6" xfId="0" applyNumberFormat="1" applyFont="1" applyBorder="1"/>
    <xf numFmtId="0" fontId="14" fillId="0" borderId="6" xfId="11" applyFont="1" applyBorder="1"/>
    <xf numFmtId="0" fontId="13" fillId="0" borderId="6" xfId="11" applyFont="1" applyBorder="1"/>
    <xf numFmtId="0" fontId="14" fillId="0" borderId="0" xfId="3" applyFont="1" applyBorder="1" applyAlignment="1">
      <alignment horizontal="right"/>
    </xf>
    <xf numFmtId="0" fontId="14" fillId="0" borderId="0" xfId="3" applyFont="1" applyBorder="1" applyAlignment="1">
      <alignment horizontal="left"/>
    </xf>
    <xf numFmtId="0" fontId="13" fillId="0" borderId="0" xfId="3" applyFont="1" applyBorder="1" applyAlignment="1">
      <alignment vertical="top"/>
    </xf>
    <xf numFmtId="0" fontId="35" fillId="0" borderId="0" xfId="3" applyFont="1"/>
    <xf numFmtId="164" fontId="35" fillId="0" borderId="0" xfId="3" applyNumberFormat="1" applyFont="1"/>
    <xf numFmtId="0" fontId="35" fillId="0" borderId="0" xfId="3" applyFont="1" applyBorder="1"/>
    <xf numFmtId="0" fontId="35" fillId="0" borderId="0" xfId="3" applyFont="1" applyBorder="1" applyAlignment="1">
      <alignment vertical="center"/>
    </xf>
    <xf numFmtId="0" fontId="35" fillId="0" borderId="0" xfId="3" applyFont="1" applyBorder="1" applyAlignment="1"/>
    <xf numFmtId="0" fontId="35" fillId="0" borderId="0" xfId="3" applyFont="1" applyAlignment="1"/>
    <xf numFmtId="0" fontId="35" fillId="0" borderId="6" xfId="3" applyFont="1" applyBorder="1"/>
    <xf numFmtId="0" fontId="35" fillId="0" borderId="1" xfId="3" applyFont="1" applyBorder="1"/>
    <xf numFmtId="0" fontId="35" fillId="0" borderId="6" xfId="5" applyFont="1" applyBorder="1" applyAlignment="1">
      <alignment horizontal="left"/>
    </xf>
    <xf numFmtId="0" fontId="35" fillId="0" borderId="6" xfId="5" applyFont="1" applyBorder="1"/>
    <xf numFmtId="0" fontId="35" fillId="0" borderId="0" xfId="7" applyFont="1"/>
    <xf numFmtId="0" fontId="35" fillId="0" borderId="6" xfId="7" applyFont="1" applyBorder="1"/>
    <xf numFmtId="0" fontId="35" fillId="0" borderId="6" xfId="3" applyFont="1" applyBorder="1" applyAlignment="1">
      <alignment horizontal="left"/>
    </xf>
    <xf numFmtId="0" fontId="35" fillId="0" borderId="6" xfId="3" applyFont="1" applyBorder="1" applyAlignment="1">
      <alignment horizontal="center" wrapText="1"/>
    </xf>
    <xf numFmtId="0" fontId="35" fillId="0" borderId="6" xfId="6" applyFont="1" applyBorder="1"/>
    <xf numFmtId="0" fontId="36" fillId="0" borderId="0" xfId="3" applyFont="1"/>
    <xf numFmtId="0" fontId="37" fillId="0" borderId="0" xfId="3" applyFont="1" applyBorder="1" applyAlignment="1">
      <alignment horizontal="left"/>
    </xf>
    <xf numFmtId="0" fontId="35" fillId="0" borderId="0" xfId="8" applyFont="1"/>
    <xf numFmtId="0" fontId="25" fillId="0" borderId="0" xfId="8" applyFont="1" applyBorder="1"/>
    <xf numFmtId="0" fontId="35" fillId="0" borderId="0" xfId="3" applyFont="1" applyBorder="1" applyAlignment="1">
      <alignment horizontal="left"/>
    </xf>
    <xf numFmtId="0" fontId="35" fillId="0" borderId="6" xfId="8" applyFont="1" applyBorder="1"/>
    <xf numFmtId="0" fontId="35" fillId="0" borderId="6" xfId="3" applyFont="1" applyBorder="1" applyAlignment="1">
      <alignment vertical="center"/>
    </xf>
    <xf numFmtId="1" fontId="35" fillId="0" borderId="0" xfId="3" applyNumberFormat="1" applyFont="1" applyAlignment="1">
      <alignment vertical="center"/>
    </xf>
    <xf numFmtId="0" fontId="13" fillId="0" borderId="0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4" fillId="0" borderId="0" xfId="3" applyFont="1" applyBorder="1" applyAlignment="1">
      <alignment horizontal="right"/>
    </xf>
    <xf numFmtId="0" fontId="13" fillId="0" borderId="7" xfId="3" applyFont="1" applyBorder="1" applyAlignment="1">
      <alignment horizontal="center" vertical="center" wrapText="1"/>
    </xf>
    <xf numFmtId="0" fontId="39" fillId="0" borderId="9" xfId="0" applyFont="1" applyBorder="1"/>
    <xf numFmtId="0" fontId="23" fillId="0" borderId="7" xfId="0" applyFont="1" applyBorder="1" applyAlignment="1">
      <alignment horizontal="right"/>
    </xf>
    <xf numFmtId="0" fontId="39" fillId="0" borderId="7" xfId="0" applyFont="1" applyBorder="1"/>
    <xf numFmtId="0" fontId="14" fillId="0" borderId="0" xfId="5" applyFont="1" applyBorder="1"/>
    <xf numFmtId="0" fontId="14" fillId="0" borderId="0" xfId="5" applyFont="1" applyBorder="1" applyAlignment="1">
      <alignment horizontal="center"/>
    </xf>
    <xf numFmtId="0" fontId="14" fillId="0" borderId="0" xfId="3" applyFont="1" applyBorder="1" applyAlignment="1">
      <alignment horizontal="right"/>
    </xf>
    <xf numFmtId="164" fontId="14" fillId="0" borderId="9" xfId="3" applyNumberFormat="1" applyFont="1" applyBorder="1" applyAlignment="1">
      <alignment horizontal="right"/>
    </xf>
    <xf numFmtId="0" fontId="13" fillId="0" borderId="5" xfId="3" applyFont="1" applyFill="1" applyBorder="1" applyAlignment="1">
      <alignment horizontal="center" vertical="center"/>
    </xf>
    <xf numFmtId="0" fontId="14" fillId="0" borderId="0" xfId="0" applyFont="1" applyBorder="1" applyAlignment="1"/>
    <xf numFmtId="0" fontId="14" fillId="0" borderId="0" xfId="0" applyFont="1" applyAlignment="1"/>
    <xf numFmtId="0" fontId="13" fillId="0" borderId="0" xfId="0" applyFont="1" applyBorder="1" applyAlignment="1"/>
    <xf numFmtId="0" fontId="34" fillId="0" borderId="0" xfId="0" applyFont="1" applyAlignment="1"/>
    <xf numFmtId="0" fontId="34" fillId="0" borderId="9" xfId="0" applyFont="1" applyBorder="1" applyAlignment="1"/>
    <xf numFmtId="0" fontId="13" fillId="0" borderId="0" xfId="11" applyFont="1" applyBorder="1" applyAlignment="1"/>
    <xf numFmtId="0" fontId="23" fillId="0" borderId="9" xfId="8" applyFont="1" applyBorder="1"/>
    <xf numFmtId="1" fontId="14" fillId="0" borderId="0" xfId="0" applyNumberFormat="1" applyFont="1" applyBorder="1" applyAlignment="1">
      <alignment horizontal="right" vertical="center" wrapText="1"/>
    </xf>
    <xf numFmtId="1" fontId="14" fillId="0" borderId="0" xfId="0" applyNumberFormat="1" applyFont="1" applyAlignment="1">
      <alignment horizontal="right" vertical="center"/>
    </xf>
    <xf numFmtId="0" fontId="24" fillId="0" borderId="0" xfId="8" applyFont="1" applyBorder="1"/>
    <xf numFmtId="1" fontId="14" fillId="0" borderId="0" xfId="0" applyNumberFormat="1" applyFont="1"/>
    <xf numFmtId="1" fontId="14" fillId="0" borderId="9" xfId="0" applyNumberFormat="1" applyFont="1" applyBorder="1"/>
    <xf numFmtId="1" fontId="8" fillId="0" borderId="0" xfId="0" applyNumberFormat="1" applyFont="1" applyBorder="1" applyAlignment="1">
      <alignment horizontal="right" vertical="center" wrapText="1"/>
    </xf>
    <xf numFmtId="1" fontId="13" fillId="0" borderId="7" xfId="0" applyNumberFormat="1" applyFont="1" applyBorder="1" applyAlignment="1">
      <alignment horizontal="right" vertical="center" wrapText="1"/>
    </xf>
    <xf numFmtId="1" fontId="14" fillId="0" borderId="7" xfId="0" applyNumberFormat="1" applyFont="1" applyBorder="1" applyAlignment="1">
      <alignment horizontal="right" vertical="center" wrapText="1"/>
    </xf>
    <xf numFmtId="1" fontId="41" fillId="0" borderId="0" xfId="3" applyNumberFormat="1" applyFont="1" applyAlignment="1">
      <alignment vertical="center"/>
    </xf>
    <xf numFmtId="0" fontId="13" fillId="0" borderId="0" xfId="3" applyFont="1" applyAlignment="1">
      <alignment horizontal="right" vertical="center"/>
    </xf>
    <xf numFmtId="1" fontId="8" fillId="0" borderId="0" xfId="0" applyNumberFormat="1" applyFont="1" applyBorder="1" applyAlignment="1">
      <alignment horizontal="right" vertical="center"/>
    </xf>
    <xf numFmtId="1" fontId="14" fillId="0" borderId="7" xfId="0" applyNumberFormat="1" applyFont="1" applyBorder="1" applyAlignment="1">
      <alignment horizontal="right" vertical="center"/>
    </xf>
    <xf numFmtId="0" fontId="27" fillId="0" borderId="7" xfId="3" applyFont="1" applyBorder="1"/>
    <xf numFmtId="0" fontId="14" fillId="0" borderId="7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3" fillId="0" borderId="0" xfId="3" applyFont="1" applyBorder="1" applyAlignment="1">
      <alignment horizontal="right" vertical="center"/>
    </xf>
    <xf numFmtId="0" fontId="35" fillId="0" borderId="0" xfId="3" applyFont="1" applyBorder="1" applyAlignment="1">
      <alignment horizontal="left"/>
    </xf>
    <xf numFmtId="0" fontId="14" fillId="0" borderId="0" xfId="5" applyFont="1" applyBorder="1" applyAlignment="1">
      <alignment horizontal="left"/>
    </xf>
    <xf numFmtId="0" fontId="14" fillId="0" borderId="0" xfId="3" applyFont="1" applyBorder="1" applyAlignment="1">
      <alignment horizontal="left"/>
    </xf>
    <xf numFmtId="0" fontId="42" fillId="0" borderId="0" xfId="9" applyFont="1" applyAlignment="1">
      <alignment horizontal="left" indent="2"/>
    </xf>
    <xf numFmtId="0" fontId="43" fillId="0" borderId="0" xfId="0" applyFont="1"/>
    <xf numFmtId="0" fontId="44" fillId="0" borderId="0" xfId="0" applyFont="1"/>
    <xf numFmtId="0" fontId="45" fillId="0" borderId="0" xfId="0" applyFont="1"/>
    <xf numFmtId="0" fontId="37" fillId="0" borderId="0" xfId="3" applyFont="1" applyBorder="1" applyAlignment="1">
      <alignment horizontal="left" indent="1"/>
    </xf>
    <xf numFmtId="0" fontId="12" fillId="0" borderId="0" xfId="9"/>
    <xf numFmtId="0" fontId="13" fillId="0" borderId="2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1" fontId="13" fillId="0" borderId="0" xfId="0" applyNumberFormat="1" applyFont="1"/>
    <xf numFmtId="1" fontId="13" fillId="0" borderId="9" xfId="0" applyNumberFormat="1" applyFont="1" applyBorder="1"/>
    <xf numFmtId="1" fontId="15" fillId="0" borderId="0" xfId="3" applyNumberFormat="1" applyFont="1" applyBorder="1" applyAlignment="1"/>
    <xf numFmtId="1" fontId="40" fillId="0" borderId="9" xfId="0" applyNumberFormat="1" applyFont="1" applyBorder="1" applyAlignment="1">
      <alignment horizontal="right" vertical="center"/>
    </xf>
    <xf numFmtId="1" fontId="15" fillId="0" borderId="0" xfId="3" applyNumberFormat="1" applyFont="1" applyFill="1"/>
    <xf numFmtId="1" fontId="14" fillId="0" borderId="0" xfId="0" applyNumberFormat="1" applyFont="1" applyFill="1" applyBorder="1" applyAlignment="1">
      <alignment horizontal="right" vertical="center"/>
    </xf>
    <xf numFmtId="1" fontId="13" fillId="0" borderId="0" xfId="0" applyNumberFormat="1" applyFont="1" applyFill="1" applyBorder="1" applyAlignment="1">
      <alignment horizontal="right" vertical="center"/>
    </xf>
    <xf numFmtId="0" fontId="13" fillId="0" borderId="0" xfId="3" applyFont="1" applyBorder="1" applyAlignment="1">
      <alignment horizontal="center" vertical="top"/>
    </xf>
    <xf numFmtId="0" fontId="24" fillId="0" borderId="0" xfId="0" applyFont="1" applyAlignment="1"/>
    <xf numFmtId="0" fontId="46" fillId="0" borderId="9" xfId="0" applyFont="1" applyBorder="1" applyAlignment="1"/>
    <xf numFmtId="0" fontId="46" fillId="0" borderId="0" xfId="0" applyFont="1" applyAlignment="1"/>
    <xf numFmtId="0" fontId="14" fillId="0" borderId="7" xfId="0" applyFont="1" applyBorder="1"/>
    <xf numFmtId="0" fontId="24" fillId="0" borderId="9" xfId="0" applyFont="1" applyBorder="1" applyAlignment="1"/>
    <xf numFmtId="0" fontId="8" fillId="0" borderId="0" xfId="0" applyFont="1" applyBorder="1" applyAlignment="1"/>
    <xf numFmtId="0" fontId="24" fillId="0" borderId="7" xfId="7" applyFont="1" applyBorder="1"/>
    <xf numFmtId="0" fontId="24" fillId="0" borderId="9" xfId="7" applyFont="1" applyBorder="1"/>
    <xf numFmtId="0" fontId="23" fillId="0" borderId="9" xfId="7" applyFont="1" applyBorder="1"/>
    <xf numFmtId="0" fontId="14" fillId="0" borderId="7" xfId="3" applyFont="1" applyBorder="1"/>
    <xf numFmtId="0" fontId="15" fillId="0" borderId="9" xfId="3" applyFont="1" applyBorder="1"/>
    <xf numFmtId="164" fontId="13" fillId="0" borderId="0" xfId="3" applyNumberFormat="1" applyFont="1" applyFill="1" applyBorder="1" applyAlignment="1">
      <alignment horizontal="right"/>
    </xf>
    <xf numFmtId="0" fontId="47" fillId="0" borderId="7" xfId="0" applyFont="1" applyBorder="1" applyAlignment="1">
      <alignment horizontal="right"/>
    </xf>
    <xf numFmtId="0" fontId="14" fillId="0" borderId="0" xfId="5" applyFont="1" applyAlignment="1"/>
    <xf numFmtId="0" fontId="13" fillId="0" borderId="0" xfId="3" applyFont="1" applyBorder="1" applyAlignment="1">
      <alignment horizontal="right"/>
    </xf>
    <xf numFmtId="0" fontId="14" fillId="0" borderId="0" xfId="3" applyFont="1" applyBorder="1" applyAlignment="1">
      <alignment horizontal="left"/>
    </xf>
    <xf numFmtId="0" fontId="13" fillId="0" borderId="2" xfId="3" applyFont="1" applyBorder="1"/>
    <xf numFmtId="0" fontId="13" fillId="0" borderId="2" xfId="3" applyFont="1" applyBorder="1" applyAlignment="1">
      <alignment horizontal="right" vertical="center"/>
    </xf>
    <xf numFmtId="0" fontId="35" fillId="0" borderId="2" xfId="3" applyFont="1" applyBorder="1" applyAlignment="1">
      <alignment vertical="center"/>
    </xf>
    <xf numFmtId="0" fontId="8" fillId="0" borderId="7" xfId="0" applyFont="1" applyBorder="1" applyAlignment="1"/>
    <xf numFmtId="0" fontId="14" fillId="0" borderId="9" xfId="3" applyFont="1" applyBorder="1" applyAlignment="1"/>
    <xf numFmtId="0" fontId="14" fillId="0" borderId="7" xfId="3" applyFont="1" applyBorder="1" applyAlignment="1"/>
    <xf numFmtId="0" fontId="24" fillId="0" borderId="7" xfId="0" applyFont="1" applyBorder="1" applyAlignment="1"/>
    <xf numFmtId="0" fontId="15" fillId="0" borderId="0" xfId="3" applyNumberFormat="1" applyFont="1" applyBorder="1"/>
    <xf numFmtId="164" fontId="20" fillId="0" borderId="0" xfId="3" applyNumberFormat="1" applyFont="1"/>
    <xf numFmtId="1" fontId="40" fillId="0" borderId="0" xfId="0" applyNumberFormat="1" applyFont="1" applyBorder="1" applyAlignment="1">
      <alignment horizontal="right" vertical="center" wrapText="1"/>
    </xf>
    <xf numFmtId="1" fontId="40" fillId="0" borderId="0" xfId="0" applyNumberFormat="1" applyFont="1" applyBorder="1" applyAlignment="1">
      <alignment horizontal="right" vertical="center"/>
    </xf>
    <xf numFmtId="0" fontId="13" fillId="0" borderId="0" xfId="3" applyFont="1" applyBorder="1" applyAlignment="1">
      <alignment horizontal="right"/>
    </xf>
    <xf numFmtId="0" fontId="35" fillId="0" borderId="0" xfId="3" applyFont="1" applyBorder="1" applyAlignment="1">
      <alignment horizontal="left"/>
    </xf>
    <xf numFmtId="0" fontId="32" fillId="0" borderId="6" xfId="3" applyFont="1" applyBorder="1" applyAlignment="1">
      <alignment horizontal="right"/>
    </xf>
    <xf numFmtId="0" fontId="13" fillId="0" borderId="6" xfId="3" applyFont="1" applyFill="1" applyBorder="1"/>
    <xf numFmtId="0" fontId="14" fillId="0" borderId="0" xfId="5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8" fillId="0" borderId="0" xfId="6"/>
    <xf numFmtId="0" fontId="13" fillId="0" borderId="9" xfId="6" applyFont="1" applyBorder="1"/>
    <xf numFmtId="0" fontId="13" fillId="0" borderId="0" xfId="5" applyFont="1" applyBorder="1" applyAlignment="1"/>
    <xf numFmtId="0" fontId="13" fillId="0" borderId="0" xfId="5" applyFont="1" applyBorder="1"/>
    <xf numFmtId="0" fontId="14" fillId="0" borderId="0" xfId="7" applyFont="1"/>
    <xf numFmtId="0" fontId="13" fillId="0" borderId="0" xfId="7" applyFont="1"/>
    <xf numFmtId="164" fontId="14" fillId="0" borderId="7" xfId="3" applyNumberFormat="1" applyFont="1" applyBorder="1"/>
    <xf numFmtId="0" fontId="27" fillId="0" borderId="0" xfId="3" applyFont="1" applyAlignment="1">
      <alignment vertical="center"/>
    </xf>
    <xf numFmtId="0" fontId="20" fillId="0" borderId="9" xfId="3" applyFont="1" applyBorder="1"/>
    <xf numFmtId="0" fontId="20" fillId="0" borderId="7" xfId="3" applyFont="1" applyBorder="1"/>
    <xf numFmtId="0" fontId="14" fillId="0" borderId="0" xfId="8" applyFont="1"/>
    <xf numFmtId="0" fontId="13" fillId="0" borderId="0" xfId="8" applyFont="1"/>
    <xf numFmtId="0" fontId="14" fillId="0" borderId="0" xfId="3" applyFont="1" applyAlignment="1">
      <alignment horizontal="left"/>
    </xf>
    <xf numFmtId="0" fontId="27" fillId="0" borderId="0" xfId="3" applyFont="1" applyAlignment="1">
      <alignment horizontal="left"/>
    </xf>
    <xf numFmtId="0" fontId="13" fillId="0" borderId="4" xfId="3" applyFont="1" applyBorder="1" applyAlignment="1">
      <alignment horizontal="center" vertical="center"/>
    </xf>
    <xf numFmtId="0" fontId="13" fillId="0" borderId="4" xfId="3" applyFont="1" applyFill="1" applyBorder="1" applyAlignment="1">
      <alignment horizontal="center" vertical="center"/>
    </xf>
    <xf numFmtId="0" fontId="23" fillId="0" borderId="7" xfId="8" applyFont="1" applyBorder="1"/>
    <xf numFmtId="0" fontId="13" fillId="0" borderId="0" xfId="3" applyFont="1" applyBorder="1" applyAlignment="1">
      <alignment horizontal="center" vertical="center" wrapText="1"/>
    </xf>
    <xf numFmtId="164" fontId="14" fillId="0" borderId="6" xfId="3" applyNumberFormat="1" applyFont="1" applyFill="1" applyBorder="1"/>
    <xf numFmtId="164" fontId="14" fillId="0" borderId="9" xfId="3" applyNumberFormat="1" applyFont="1" applyFill="1" applyBorder="1"/>
    <xf numFmtId="164" fontId="20" fillId="0" borderId="0" xfId="3" applyNumberFormat="1" applyFont="1" applyFill="1"/>
    <xf numFmtId="0" fontId="20" fillId="0" borderId="0" xfId="3" applyFont="1" applyFill="1"/>
    <xf numFmtId="164" fontId="13" fillId="0" borderId="7" xfId="3" quotePrefix="1" applyNumberFormat="1" applyFont="1" applyFill="1" applyBorder="1" applyAlignment="1">
      <alignment horizontal="right" vertical="center" wrapText="1"/>
    </xf>
    <xf numFmtId="164" fontId="14" fillId="0" borderId="6" xfId="3" applyNumberFormat="1" applyFont="1" applyFill="1" applyBorder="1" applyAlignment="1">
      <alignment horizontal="right"/>
    </xf>
    <xf numFmtId="164" fontId="13" fillId="0" borderId="6" xfId="3" applyNumberFormat="1" applyFont="1" applyFill="1" applyBorder="1" applyAlignment="1">
      <alignment horizontal="right"/>
    </xf>
    <xf numFmtId="164" fontId="14" fillId="0" borderId="9" xfId="3" applyNumberFormat="1" applyFont="1" applyFill="1" applyBorder="1" applyAlignment="1">
      <alignment horizontal="right"/>
    </xf>
    <xf numFmtId="164" fontId="14" fillId="0" borderId="0" xfId="3" applyNumberFormat="1" applyFont="1" applyFill="1" applyBorder="1" applyAlignment="1">
      <alignment horizontal="right"/>
    </xf>
    <xf numFmtId="164" fontId="14" fillId="0" borderId="0" xfId="3" applyNumberFormat="1" applyFont="1" applyFill="1" applyBorder="1"/>
    <xf numFmtId="164" fontId="14" fillId="0" borderId="7" xfId="3" applyNumberFormat="1" applyFont="1" applyFill="1" applyBorder="1" applyAlignment="1">
      <alignment horizontal="right"/>
    </xf>
    <xf numFmtId="164" fontId="13" fillId="0" borderId="0" xfId="3" applyNumberFormat="1" applyFont="1" applyFill="1" applyBorder="1"/>
    <xf numFmtId="164" fontId="49" fillId="0" borderId="9" xfId="0" applyNumberFormat="1" applyFont="1" applyFill="1" applyBorder="1"/>
    <xf numFmtId="164" fontId="49" fillId="0" borderId="0" xfId="0" applyNumberFormat="1" applyFont="1" applyFill="1" applyBorder="1"/>
    <xf numFmtId="0" fontId="14" fillId="0" borderId="6" xfId="3" applyFont="1" applyFill="1" applyBorder="1"/>
    <xf numFmtId="0" fontId="14" fillId="0" borderId="6" xfId="3" applyFont="1" applyFill="1" applyBorder="1" applyAlignment="1">
      <alignment horizontal="right"/>
    </xf>
    <xf numFmtId="0" fontId="14" fillId="0" borderId="0" xfId="0" applyFont="1" applyFill="1" applyBorder="1"/>
    <xf numFmtId="0" fontId="13" fillId="0" borderId="2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13" fillId="0" borderId="0" xfId="3" applyFont="1" applyBorder="1" applyAlignment="1">
      <alignment horizontal="right"/>
    </xf>
    <xf numFmtId="0" fontId="13" fillId="0" borderId="3" xfId="3" applyFont="1" applyBorder="1" applyAlignment="1">
      <alignment horizontal="right" vertical="center"/>
    </xf>
    <xf numFmtId="0" fontId="13" fillId="0" borderId="4" xfId="3" applyFont="1" applyBorder="1" applyAlignment="1">
      <alignment horizontal="right" vertical="center"/>
    </xf>
    <xf numFmtId="0" fontId="35" fillId="0" borderId="0" xfId="3" applyFont="1" applyBorder="1" applyAlignment="1">
      <alignment horizontal="left"/>
    </xf>
    <xf numFmtId="0" fontId="14" fillId="0" borderId="0" xfId="5" applyFont="1" applyBorder="1" applyAlignment="1">
      <alignment horizontal="left"/>
    </xf>
    <xf numFmtId="0" fontId="13" fillId="0" borderId="8" xfId="5" applyFont="1" applyBorder="1" applyAlignment="1">
      <alignment horizontal="center" vertical="center" wrapText="1"/>
    </xf>
    <xf numFmtId="0" fontId="13" fillId="0" borderId="15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24" fillId="0" borderId="8" xfId="7" applyFont="1" applyBorder="1" applyAlignment="1">
      <alignment horizontal="center" vertical="center" wrapText="1"/>
    </xf>
    <xf numFmtId="0" fontId="24" fillId="0" borderId="6" xfId="7" applyFont="1" applyBorder="1" applyAlignment="1">
      <alignment horizontal="center" vertical="center" wrapText="1"/>
    </xf>
    <xf numFmtId="0" fontId="24" fillId="0" borderId="15" xfId="7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left" vertical="center" wrapText="1"/>
    </xf>
    <xf numFmtId="0" fontId="13" fillId="0" borderId="4" xfId="3" applyFont="1" applyBorder="1" applyAlignment="1">
      <alignment vertical="center" wrapText="1"/>
    </xf>
    <xf numFmtId="0" fontId="13" fillId="0" borderId="12" xfId="3" applyFont="1" applyBorder="1" applyAlignment="1">
      <alignment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15" xfId="6" applyFont="1" applyBorder="1" applyAlignment="1">
      <alignment horizontal="center" vertical="center" wrapText="1"/>
    </xf>
    <xf numFmtId="0" fontId="13" fillId="0" borderId="7" xfId="3" applyFont="1" applyBorder="1" applyAlignment="1">
      <alignment vertical="center" wrapText="1"/>
    </xf>
    <xf numFmtId="0" fontId="13" fillId="0" borderId="13" xfId="3" applyFont="1" applyBorder="1" applyAlignment="1">
      <alignment vertical="center" wrapText="1"/>
    </xf>
    <xf numFmtId="0" fontId="13" fillId="0" borderId="0" xfId="3" applyFont="1" applyAlignment="1">
      <alignment horizontal="center" vertical="center" wrapText="1"/>
    </xf>
    <xf numFmtId="0" fontId="13" fillId="0" borderId="9" xfId="3" applyFont="1" applyBorder="1" applyAlignment="1">
      <alignment vertical="center" wrapText="1"/>
    </xf>
    <xf numFmtId="0" fontId="14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4" xfId="3" applyFont="1" applyFill="1" applyBorder="1" applyAlignment="1">
      <alignment horizontal="center" vertical="center" wrapText="1"/>
    </xf>
    <xf numFmtId="0" fontId="24" fillId="0" borderId="8" xfId="8" applyFont="1" applyBorder="1" applyAlignment="1">
      <alignment horizontal="center" vertical="center" wrapText="1"/>
    </xf>
    <xf numFmtId="0" fontId="24" fillId="0" borderId="15" xfId="8" applyFont="1" applyBorder="1" applyAlignment="1">
      <alignment horizontal="center" vertical="center" wrapText="1"/>
    </xf>
    <xf numFmtId="0" fontId="13" fillId="0" borderId="4" xfId="3" applyFont="1" applyBorder="1" applyAlignment="1">
      <alignment horizontal="left" vertical="center" wrapText="1"/>
    </xf>
    <xf numFmtId="0" fontId="13" fillId="0" borderId="0" xfId="3" applyFont="1" applyBorder="1" applyAlignment="1">
      <alignment horizontal="center" vertical="center"/>
    </xf>
    <xf numFmtId="0" fontId="35" fillId="0" borderId="0" xfId="3" applyFont="1" applyBorder="1" applyAlignment="1">
      <alignment horizontal="left" vertical="center" wrapText="1"/>
    </xf>
    <xf numFmtId="0" fontId="13" fillId="0" borderId="0" xfId="3" applyFont="1" applyBorder="1" applyAlignment="1">
      <alignment horizontal="right" vertical="center" wrapText="1"/>
    </xf>
  </cellXfs>
  <cellStyles count="16">
    <cellStyle name="Hiperłącze" xfId="9" builtinId="8"/>
    <cellStyle name="nagłówek" xfId="1" xr:uid="{00000000-0005-0000-0000-000001000000}"/>
    <cellStyle name="Normal_T20xx99" xfId="2" xr:uid="{00000000-0005-0000-0000-000002000000}"/>
    <cellStyle name="Normalny" xfId="0" builtinId="0"/>
    <cellStyle name="Normalny 2" xfId="3" xr:uid="{00000000-0005-0000-0000-000004000000}"/>
    <cellStyle name="Normalny 2 2" xfId="11" xr:uid="{00000000-0005-0000-0000-000005000000}"/>
    <cellStyle name="Normalny 3" xfId="4" xr:uid="{00000000-0005-0000-0000-000006000000}"/>
    <cellStyle name="Normalny 4" xfId="7" xr:uid="{00000000-0005-0000-0000-000007000000}"/>
    <cellStyle name="Normalny 4 2" xfId="13" xr:uid="{00000000-0005-0000-0000-000008000000}"/>
    <cellStyle name="Normalny 5" xfId="8" xr:uid="{00000000-0005-0000-0000-000009000000}"/>
    <cellStyle name="Normalny 6" xfId="10" xr:uid="{00000000-0005-0000-0000-00000A000000}"/>
    <cellStyle name="Normalny 6 2" xfId="14" xr:uid="{00000000-0005-0000-0000-00000B000000}"/>
    <cellStyle name="Normalny 7" xfId="12" xr:uid="{00000000-0005-0000-0000-00000C000000}"/>
    <cellStyle name="Normalny 7 2" xfId="15" xr:uid="{00000000-0005-0000-0000-00000D000000}"/>
    <cellStyle name="Normalny_Kopia RD2008_migracje" xfId="5" xr:uid="{00000000-0005-0000-0000-00000E000000}"/>
    <cellStyle name="Normalny_Tabl 10(167)" xfId="6" xr:uid="{00000000-0005-0000-0000-00000F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8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2" name="Tekst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505575" y="1676400"/>
          <a:ext cx="0" cy="1085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Saldo migracji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w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miastach</a:t>
          </a:r>
        </a:p>
      </xdr:txBody>
    </xdr:sp>
    <xdr:clientData/>
  </xdr:twoCellAnchor>
  <xdr:twoCellAnchor>
    <xdr:from>
      <xdr:col>12</xdr:col>
      <xdr:colOff>0</xdr:colOff>
      <xdr:row>8</xdr:row>
      <xdr:rowOff>57150</xdr:rowOff>
    </xdr:from>
    <xdr:to>
      <xdr:col>12</xdr:col>
      <xdr:colOff>0</xdr:colOff>
      <xdr:row>10</xdr:row>
      <xdr:rowOff>0</xdr:rowOff>
    </xdr:to>
    <xdr:sp macro="" textlink="">
      <xdr:nvSpPr>
        <xdr:cNvPr id="3" name="Tekst 5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>
          <a:spLocks noChangeArrowheads="1"/>
        </xdr:cNvSpPr>
      </xdr:nvSpPr>
      <xdr:spPr bwMode="auto">
        <a:xfrm>
          <a:off x="6505575" y="1733550"/>
          <a:ext cx="0" cy="1028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Przed</a:t>
          </a:r>
        </a:p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(br.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9"/>
  <sheetViews>
    <sheetView workbookViewId="0">
      <selection activeCell="B4" sqref="B4"/>
    </sheetView>
  </sheetViews>
  <sheetFormatPr defaultColWidth="9" defaultRowHeight="13.2"/>
  <cols>
    <col min="1" max="1" width="11.19921875" style="1" customWidth="1"/>
    <col min="2" max="16384" width="9" style="1"/>
  </cols>
  <sheetData>
    <row r="2" spans="1:5" ht="15.6">
      <c r="A2" s="372" t="s">
        <v>284</v>
      </c>
      <c r="B2" s="373"/>
      <c r="C2" s="373"/>
      <c r="D2" s="374" t="s">
        <v>283</v>
      </c>
      <c r="E2" s="373"/>
    </row>
    <row r="4" spans="1:5" ht="15.6" customHeight="1">
      <c r="A4" s="1" t="s">
        <v>558</v>
      </c>
      <c r="B4" s="376" t="s">
        <v>597</v>
      </c>
    </row>
    <row r="5" spans="1:5" ht="15.6" customHeight="1">
      <c r="B5" s="376" t="s">
        <v>598</v>
      </c>
    </row>
    <row r="6" spans="1:5" ht="15.6" customHeight="1">
      <c r="A6" s="1" t="s">
        <v>559</v>
      </c>
      <c r="B6" s="376" t="s">
        <v>599</v>
      </c>
    </row>
    <row r="7" spans="1:5" ht="15.6" customHeight="1">
      <c r="B7" s="376" t="s">
        <v>600</v>
      </c>
    </row>
    <row r="8" spans="1:5" ht="15.6" customHeight="1">
      <c r="A8" s="1" t="s">
        <v>560</v>
      </c>
      <c r="B8" s="376" t="s">
        <v>601</v>
      </c>
    </row>
    <row r="9" spans="1:5" ht="15.6" customHeight="1">
      <c r="B9" s="376" t="s">
        <v>602</v>
      </c>
    </row>
    <row r="10" spans="1:5" ht="15.6" customHeight="1">
      <c r="A10" s="1" t="s">
        <v>561</v>
      </c>
      <c r="B10" s="376" t="s">
        <v>603</v>
      </c>
    </row>
    <row r="11" spans="1:5" ht="15.6" customHeight="1">
      <c r="B11" s="376" t="s">
        <v>604</v>
      </c>
    </row>
    <row r="12" spans="1:5" ht="15.6" customHeight="1">
      <c r="A12" s="1" t="s">
        <v>562</v>
      </c>
      <c r="B12" s="376" t="s">
        <v>605</v>
      </c>
    </row>
    <row r="13" spans="1:5" ht="15.6" customHeight="1">
      <c r="B13" s="376" t="s">
        <v>606</v>
      </c>
    </row>
    <row r="14" spans="1:5" ht="15.6" customHeight="1">
      <c r="A14" s="1" t="s">
        <v>563</v>
      </c>
      <c r="B14" s="376" t="s">
        <v>607</v>
      </c>
    </row>
    <row r="15" spans="1:5" ht="15.6" customHeight="1">
      <c r="B15" s="376" t="s">
        <v>608</v>
      </c>
    </row>
    <row r="16" spans="1:5" ht="15.6" customHeight="1">
      <c r="A16" s="1" t="s">
        <v>564</v>
      </c>
      <c r="B16" s="376" t="s">
        <v>609</v>
      </c>
    </row>
    <row r="17" spans="1:2" ht="15.6" customHeight="1">
      <c r="B17" s="376" t="s">
        <v>610</v>
      </c>
    </row>
    <row r="18" spans="1:2" ht="15.6" customHeight="1">
      <c r="A18" s="1" t="s">
        <v>565</v>
      </c>
      <c r="B18" s="376" t="s">
        <v>611</v>
      </c>
    </row>
    <row r="19" spans="1:2" ht="15.6" customHeight="1">
      <c r="B19" s="376" t="s">
        <v>612</v>
      </c>
    </row>
    <row r="20" spans="1:2" ht="15.6" customHeight="1">
      <c r="A20" s="1" t="s">
        <v>566</v>
      </c>
      <c r="B20" s="376" t="s">
        <v>613</v>
      </c>
    </row>
    <row r="21" spans="1:2" ht="15.6" customHeight="1">
      <c r="B21" s="376" t="s">
        <v>614</v>
      </c>
    </row>
    <row r="22" spans="1:2" ht="15.6" customHeight="1">
      <c r="A22" s="1" t="s">
        <v>567</v>
      </c>
      <c r="B22" s="376" t="s">
        <v>615</v>
      </c>
    </row>
    <row r="23" spans="1:2" ht="15.6" customHeight="1">
      <c r="B23" s="376" t="s">
        <v>616</v>
      </c>
    </row>
    <row r="24" spans="1:2" ht="15.6" customHeight="1">
      <c r="A24" s="1" t="s">
        <v>568</v>
      </c>
      <c r="B24" s="376" t="s">
        <v>617</v>
      </c>
    </row>
    <row r="25" spans="1:2" ht="15.6" customHeight="1">
      <c r="B25" s="376" t="s">
        <v>618</v>
      </c>
    </row>
    <row r="26" spans="1:2" ht="15.6" customHeight="1">
      <c r="A26" s="1" t="s">
        <v>569</v>
      </c>
      <c r="B26" s="376" t="s">
        <v>619</v>
      </c>
    </row>
    <row r="27" spans="1:2" ht="15.6" customHeight="1">
      <c r="B27" s="376" t="s">
        <v>620</v>
      </c>
    </row>
    <row r="28" spans="1:2" ht="15.6" customHeight="1">
      <c r="A28" s="1" t="s">
        <v>570</v>
      </c>
      <c r="B28" s="376" t="s">
        <v>621</v>
      </c>
    </row>
    <row r="29" spans="1:2" ht="15.6" customHeight="1">
      <c r="B29" s="376" t="s">
        <v>622</v>
      </c>
    </row>
    <row r="30" spans="1:2" ht="15.6" customHeight="1">
      <c r="A30" s="1" t="s">
        <v>571</v>
      </c>
      <c r="B30" s="376" t="s">
        <v>623</v>
      </c>
    </row>
    <row r="31" spans="1:2" ht="15.6" customHeight="1">
      <c r="B31" s="376" t="s">
        <v>624</v>
      </c>
    </row>
    <row r="32" spans="1:2" ht="15.6" customHeight="1">
      <c r="A32" s="1" t="s">
        <v>572</v>
      </c>
      <c r="B32" s="376" t="s">
        <v>625</v>
      </c>
    </row>
    <row r="33" spans="1:2" ht="15.6" customHeight="1">
      <c r="B33" s="376" t="s">
        <v>626</v>
      </c>
    </row>
    <row r="34" spans="1:2" ht="15.6" customHeight="1">
      <c r="A34" s="1" t="s">
        <v>573</v>
      </c>
      <c r="B34" s="376" t="s">
        <v>627</v>
      </c>
    </row>
    <row r="35" spans="1:2" ht="15.6" customHeight="1">
      <c r="B35" s="376" t="s">
        <v>628</v>
      </c>
    </row>
    <row r="36" spans="1:2" ht="15.6" customHeight="1">
      <c r="A36" s="1" t="s">
        <v>574</v>
      </c>
      <c r="B36" s="376" t="s">
        <v>629</v>
      </c>
    </row>
    <row r="37" spans="1:2" ht="15.6" customHeight="1">
      <c r="B37" s="376" t="s">
        <v>630</v>
      </c>
    </row>
    <row r="38" spans="1:2" ht="15.6" customHeight="1">
      <c r="A38" s="1" t="s">
        <v>575</v>
      </c>
      <c r="B38" s="376" t="s">
        <v>631</v>
      </c>
    </row>
    <row r="39" spans="1:2" ht="15.6" customHeight="1">
      <c r="B39" s="376" t="s">
        <v>632</v>
      </c>
    </row>
    <row r="40" spans="1:2" ht="15.6" customHeight="1">
      <c r="A40" s="1" t="s">
        <v>576</v>
      </c>
      <c r="B40" s="376" t="s">
        <v>633</v>
      </c>
    </row>
    <row r="41" spans="1:2" ht="15.6" customHeight="1">
      <c r="B41" s="376" t="s">
        <v>634</v>
      </c>
    </row>
    <row r="42" spans="1:2" ht="15.6" customHeight="1">
      <c r="A42" s="1" t="s">
        <v>577</v>
      </c>
      <c r="B42" s="376" t="s">
        <v>635</v>
      </c>
    </row>
    <row r="43" spans="1:2" ht="15.6" customHeight="1">
      <c r="B43" s="376" t="s">
        <v>636</v>
      </c>
    </row>
    <row r="44" spans="1:2" ht="15.6" customHeight="1">
      <c r="A44" s="1" t="s">
        <v>578</v>
      </c>
      <c r="B44" s="376" t="s">
        <v>717</v>
      </c>
    </row>
    <row r="45" spans="1:2" ht="15.6" customHeight="1">
      <c r="B45" s="376" t="s">
        <v>718</v>
      </c>
    </row>
    <row r="46" spans="1:2" ht="15.6" customHeight="1">
      <c r="A46" s="1" t="s">
        <v>579</v>
      </c>
      <c r="B46" s="376" t="s">
        <v>637</v>
      </c>
    </row>
    <row r="47" spans="1:2" ht="15.6" customHeight="1">
      <c r="B47" s="376" t="s">
        <v>638</v>
      </c>
    </row>
    <row r="48" spans="1:2" ht="15.6" customHeight="1">
      <c r="A48" s="1" t="s">
        <v>580</v>
      </c>
      <c r="B48" s="376" t="s">
        <v>639</v>
      </c>
    </row>
    <row r="49" spans="2:2" ht="13.8">
      <c r="B49" s="376" t="s">
        <v>640</v>
      </c>
    </row>
  </sheetData>
  <hyperlinks>
    <hyperlink ref="B4" location="'Tabl. 1 (152)'!A1" display="Migracje wewnętrzne i zagraniczne ludności na pobyt stały (1952-2021)" xr:uid="{00000000-0004-0000-0000-000000000000}"/>
    <hyperlink ref="B6" location="'Tabl. 2 (153)'!A1" display="Migracje wewnętrzne na pobyt stały według płci migrantów i województw w 2021 r." xr:uid="{00000000-0004-0000-0000-000001000000}"/>
    <hyperlink ref="B8" location="'Tabl. 3 (154)'!A1" display="Migracje wewnętrzne ludności na pobyt stały według kierunków i województw w 2021 r. na 1000 ludności" xr:uid="{00000000-0004-0000-0000-000002000000}"/>
    <hyperlink ref="B10" location="'Tabl. 4 (155)'!A1" display="Migracje wewnętrzne ludności na pobyt stały według kierunków i województw w 2021 r." xr:uid="{00000000-0004-0000-0000-000003000000}"/>
    <hyperlink ref="B12" location="'Tabl. 5 (156)'!A1" display="Migracje wewnętrzne ludności na pobyt stały według poprzedniego i obecnego województwa zamieszkania w 2021 r." xr:uid="{00000000-0004-0000-0000-000004000000}"/>
    <hyperlink ref="B14" location="'Tabl. 6 (157)'!A1" display="Migracje wewnętrzne ludności na pobyt stały według płci oraz poprzedniego i obecnego makroregionu zamieszkania w 2021 r." xr:uid="{00000000-0004-0000-0000-000005000000}"/>
    <hyperlink ref="B16" location="'Tabl. 7 (158)'!A1" display="Migracje wewnętrzne na pobyt stały według kierunków, regionów i podregionów w 2021 r." xr:uid="{00000000-0004-0000-0000-000006000000}"/>
    <hyperlink ref="B18" location="'Tabl. 8 (159)'!A1" display="Migracje wewnętrzne na pobyt stały według kierunków i wieku migrantów w 2021 r." xr:uid="{00000000-0004-0000-0000-000007000000}"/>
    <hyperlink ref="B20" location="'Tabl. 9 (160)'!A1" display="Migracje wewnętrzne na pobyt stały według kierunków, wieku migrantów i województw w 2021 r." xr:uid="{00000000-0004-0000-0000-000008000000}"/>
    <hyperlink ref="B22" location="'Tabl. 10 (161)'!A1" display="Migracje wewnątrzwojewódzkie ludności na pobyt stały w 2021 r." xr:uid="{00000000-0004-0000-0000-000009000000}"/>
    <hyperlink ref="B24" location="'Tabl. 11 (162)'!A1" display="Migracje wewnętrzne na pobyt stały w 2021 r. według obecnego i poprzedniego miejsca zamieszkania oraz płci migrantów" xr:uid="{00000000-0004-0000-0000-00000A000000}"/>
    <hyperlink ref="B26" location="'Tabl. 12 (163)'!A1" display="Migracje wewnętrzne ludności na pobyt stały w miastach liczących w 2021 r. 100 tys. i więcej mieszkańców" xr:uid="{00000000-0004-0000-0000-00000B000000}"/>
    <hyperlink ref="B28" location="'Tabl. 13 (164)'!A1" display="Migracje wewnętrzne ludności w wieku 15 lat i więcej na pobyt stały według płci i stanu cywilnego prawnego migrantów w 2021 r." xr:uid="{00000000-0004-0000-0000-00000C000000}"/>
    <hyperlink ref="B30" location="'Tabl. 14 (165)'!A1" display="Ludność zameldowana na pobyt czasowy ponad 3 miesiące (1976, 1980, 1985, 1995, 2000, 2002, 2005, 2015, 2020, 2021)" xr:uid="{00000000-0004-0000-0000-00000D000000}"/>
    <hyperlink ref="B32" location="'Tabl. 15 (166)'!A1" display="Ludność zameldowana na pobyt czasowy ponad 3 miesiące według makroregionów w 2021 r." xr:uid="{00000000-0004-0000-0000-00000E000000}"/>
    <hyperlink ref="B34" location="'Tabl. 16 (167)'!A1" display="Ludność zameldowana na pobyt czasowy ponad 3 miesiące według płci i województw w latach 2020 i 2021" xr:uid="{00000000-0004-0000-0000-00000F000000}"/>
    <hyperlink ref="B36" location="'Tabl. 17 (168)'!A1" display="Ludność zameldowana na pobyt czasowy ponad 3 miesiące według płci, regionów i podregionów w 2021 r." xr:uid="{00000000-0004-0000-0000-000010000000}"/>
    <hyperlink ref="B38" location="'Tabl. 18 (169)'!A1" display="Ludność zameldowana na pobyt czasowy ponad 3 miesiące według płci i wieku w latach 2020 i 2021" xr:uid="{00000000-0004-0000-0000-000011000000}"/>
    <hyperlink ref="B5" location="'Tabl. 1 (152)'!A1" display="Internal and international migration of population for permanent residence (1952-2021)" xr:uid="{00000000-0004-0000-0000-000012000000}"/>
    <hyperlink ref="B7" location="'Tabl. 2 (153)'!A1" display="Internal migration for permanent residence by sex of migrants and voivodships in 2021" xr:uid="{00000000-0004-0000-0000-000013000000}"/>
    <hyperlink ref="B9" location="'Tabl. 3 (154)'!A1" display="Internal migration of population for permanent residence by directions and voivodships per 1000 population in 2021" xr:uid="{00000000-0004-0000-0000-000014000000}"/>
    <hyperlink ref="B11" location="'Tabl. 4 (155)'!A1" display="Internal migration of population for permanent residence by directions and voivodships in 2021" xr:uid="{00000000-0004-0000-0000-000015000000}"/>
    <hyperlink ref="B13" location="'Tabl. 5 (156)'!A1" display="Internal migration of population for permanent residence by previous and present voivodship of residence in 2021" xr:uid="{00000000-0004-0000-0000-000016000000}"/>
    <hyperlink ref="B15" location="'Tabl. 6 (157)'!A1" display="Internal migration of population for permanent residence by sex and previous and present macroregion of residence in 2021" xr:uid="{00000000-0004-0000-0000-000017000000}"/>
    <hyperlink ref="B17" location="'Tabl. 7 (158)'!A1" display="Internal migration for permanent residence by directions, region and subregion in 2021" xr:uid="{00000000-0004-0000-0000-000018000000}"/>
    <hyperlink ref="B19" location="'Tabl. 8 (159)'!A1" display="Internal migration for permanent residence by directions and age of migrants in 2021" xr:uid="{00000000-0004-0000-0000-000019000000}"/>
    <hyperlink ref="B21" location="'Tabl. 9 (160)'!A1" display="Internal migration for permanent residence by directions, age of migrants and voivodship in 2021" xr:uid="{00000000-0004-0000-0000-00001A000000}"/>
    <hyperlink ref="B23" location="'Tabl. 10 (161)'!A1" display="Intravoivodship migration of population for permanent residence in 2021" xr:uid="{00000000-0004-0000-0000-00001B000000}"/>
    <hyperlink ref="B25" location="'Tabl. 11 (162)'!A1" display="Internal migration for permanent residence by present and previous place of residence and sex of migrants in 2021" xr:uid="{00000000-0004-0000-0000-00001C000000}"/>
    <hyperlink ref="B27" location="'Tabl. 12 (163)'!A1" display="Internal migration of population for permanent residence in towns with 100 thous. inhabitants and over in 2021" xr:uid="{00000000-0004-0000-0000-00001D000000}"/>
    <hyperlink ref="B29" location="'Tabl. 13 (164)'!A1" display="Internal migration of population at the age of 15 and more for permanent residence by sex and legal marital status of migrants in 2021" xr:uid="{00000000-0004-0000-0000-00001E000000}"/>
    <hyperlink ref="B31" location="'Tabl. 14 (165)'!A1" display="Population registered for temporary stay above 3 months (1976, 1980, 1985, 1995, 2000, 2002, 2005, 2015, 2020,2021)" xr:uid="{00000000-0004-0000-0000-00001F000000}"/>
    <hyperlink ref="B33" location="'Tabl. 15 (166)'!A1" display="Population registered for temporary stay above 3 months by macroregion in 2021" xr:uid="{00000000-0004-0000-0000-000020000000}"/>
    <hyperlink ref="B35" location="'Tabl. 16 (167)'!A1" display="Population registered for temporary stay above 3 months by sex and voivodships in 2020 and 2021" xr:uid="{00000000-0004-0000-0000-000021000000}"/>
    <hyperlink ref="B37" location="'Tabl. 17 (168)'!A1" display="Population registered for temporary stay above 3 months by sex, regions and subregions in 2021" xr:uid="{00000000-0004-0000-0000-000022000000}"/>
    <hyperlink ref="B39" location="'Tabl. 18 (169)'!A1" display="Population registered for temporary stay above 3 months by sex and age in 2020 and 2021" xr:uid="{00000000-0004-0000-0000-000023000000}"/>
    <hyperlink ref="B40" location="'Tabl. 19 (170)'!A1" display="Ludność zameldowana na pobyt czasowy ponad 3 miesiące według województw stałego i czasowego zameldowania w 2021 r." xr:uid="{00000000-0004-0000-0000-000024000000}"/>
    <hyperlink ref="B41" location="'Tabl. 19 (170)'!A1" display="Population registered for temporary stay above 3 months by voivodships of registration for permanent and temporary stay in 2021" xr:uid="{00000000-0004-0000-0000-000025000000}"/>
    <hyperlink ref="B42" location="'Tabl. 20 (171)'!A1" display="Ludność zameldowana na pobyt czasowy ponad 3 miesiące w miastach liczących w 2021 r. 100 tys. i więcej mieszkańców" xr:uid="{00000000-0004-0000-0000-000026000000}"/>
    <hyperlink ref="B43" location="'Tabl. 20 (171)'!A1" display="Population registered for temporary stay above 3 months in towns with 100 thousand inhabitants and over in 2021" xr:uid="{00000000-0004-0000-0000-000027000000}"/>
    <hyperlink ref="B44" location="'Tabl. 21 (172)'!A1" display="Ludność w wieku 15 lat i więcej zameldowana na pobyt czasowy ponad 3 miesiące według płci i stanu cywilnego prawnego (2015, 2020, 2021)" xr:uid="{00000000-0004-0000-0000-000028000000}"/>
    <hyperlink ref="B45" location="'Tabl. 21 (172)'!A1" display="Population at the age of 15 and more registered for temporary stay above 3 months by sex and legal marital status (2015, 2020, 2021)" xr:uid="{00000000-0004-0000-0000-000029000000}"/>
    <hyperlink ref="B46" location="'Tabl. 22 (173)'!A1" display="Ludność w wieku 15 lat i więcej zameldowana na pobyt czasowy ponad 3 miesiące według stanu cywilnego prawnego i województw w 2021 r." xr:uid="{00000000-0004-0000-0000-00002A000000}"/>
    <hyperlink ref="B47" location="'Tabl. 22 (173)'!A1" display="Population at the age of 15 and more registered for temporary stay above 3 months by legal marital status and voivodships in 2021" xr:uid="{00000000-0004-0000-0000-00002B000000}"/>
    <hyperlink ref="B48" location="'Tabl. 23 (174)'!A1" display="Ludność zameldowana na pobyt czasowy ponad 3 miesiące według makroregionów stałego i czasowego zameldowania w 2021 r." xr:uid="{00000000-0004-0000-0000-00002C000000}"/>
    <hyperlink ref="B49" location="'Tabl. 23 (174)'!A1" display="Population registered for temporary stay above 3 months by macroregions of registration for permanent and temporary stay in 2021" xr:uid="{00000000-0004-0000-0000-00002D000000}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74"/>
  <sheetViews>
    <sheetView tabSelected="1" zoomScaleNormal="100" workbookViewId="0">
      <pane ySplit="7" topLeftCell="A56" activePane="bottomLeft" state="frozen"/>
      <selection pane="bottomLeft" activeCell="D65" sqref="D65"/>
    </sheetView>
  </sheetViews>
  <sheetFormatPr defaultColWidth="9" defaultRowHeight="12.6"/>
  <cols>
    <col min="1" max="1" width="10.59765625" style="13" customWidth="1"/>
    <col min="2" max="2" width="10.5" style="13" customWidth="1"/>
    <col min="3" max="6" width="13.19921875" style="13" customWidth="1"/>
    <col min="7" max="7" width="10.8984375" style="13" customWidth="1"/>
    <col min="8" max="8" width="11.59765625" style="13" customWidth="1"/>
    <col min="9" max="10" width="10.8984375" style="13" customWidth="1"/>
    <col min="11" max="11" width="10.09765625" style="13" customWidth="1"/>
    <col min="12" max="12" width="11.5" style="13" customWidth="1"/>
    <col min="13" max="13" width="12.09765625" style="23" customWidth="1"/>
    <col min="14" max="16384" width="9" style="13"/>
  </cols>
  <sheetData>
    <row r="1" spans="1:14">
      <c r="A1" s="10" t="s">
        <v>557</v>
      </c>
      <c r="B1" s="3"/>
      <c r="C1" s="10"/>
      <c r="D1" s="10"/>
      <c r="E1" s="10"/>
      <c r="F1" s="10"/>
      <c r="G1" s="10"/>
      <c r="H1" s="10"/>
      <c r="I1" s="11"/>
      <c r="J1" s="10"/>
      <c r="K1" s="3"/>
      <c r="L1" s="3"/>
      <c r="M1" s="12"/>
    </row>
    <row r="2" spans="1:14" s="18" customFormat="1">
      <c r="A2" s="308" t="s">
        <v>528</v>
      </c>
      <c r="B2" s="308"/>
      <c r="C2" s="308"/>
      <c r="D2" s="308"/>
      <c r="E2" s="308"/>
      <c r="F2" s="308"/>
      <c r="G2" s="309"/>
      <c r="H2" s="10"/>
      <c r="I2" s="14"/>
      <c r="J2" s="14"/>
      <c r="K2" s="15"/>
      <c r="L2" s="16"/>
      <c r="M2" s="17"/>
    </row>
    <row r="3" spans="1:14" s="18" customFormat="1">
      <c r="A3" s="371" t="s">
        <v>456</v>
      </c>
      <c r="C3" s="308"/>
      <c r="D3" s="308"/>
      <c r="E3" s="308"/>
      <c r="F3" s="308"/>
      <c r="G3" s="309"/>
      <c r="H3" s="10"/>
      <c r="I3" s="14"/>
      <c r="J3" s="14"/>
      <c r="K3" s="15"/>
      <c r="L3" s="16"/>
      <c r="M3" s="17"/>
    </row>
    <row r="4" spans="1:14">
      <c r="A4" s="371" t="s">
        <v>457</v>
      </c>
      <c r="C4" s="19"/>
      <c r="D4" s="3"/>
      <c r="E4" s="3"/>
      <c r="F4" s="20"/>
      <c r="G4" s="20"/>
      <c r="H4" s="3"/>
      <c r="I4" s="3"/>
      <c r="J4" s="20"/>
      <c r="K4" s="20"/>
      <c r="L4" s="20"/>
      <c r="M4" s="20"/>
    </row>
    <row r="5" spans="1:14" ht="15" customHeight="1">
      <c r="A5" s="455" t="s">
        <v>318</v>
      </c>
      <c r="B5" s="456"/>
      <c r="C5" s="461" t="s">
        <v>320</v>
      </c>
      <c r="D5" s="462"/>
      <c r="E5" s="462"/>
      <c r="F5" s="462"/>
      <c r="G5" s="461" t="s">
        <v>321</v>
      </c>
      <c r="H5" s="462"/>
      <c r="I5" s="462"/>
      <c r="J5" s="462"/>
      <c r="K5" s="461" t="s">
        <v>322</v>
      </c>
      <c r="L5" s="462"/>
      <c r="M5" s="462"/>
    </row>
    <row r="6" spans="1:14" ht="15" customHeight="1">
      <c r="A6" s="457"/>
      <c r="B6" s="458"/>
      <c r="C6" s="456" t="s">
        <v>319</v>
      </c>
      <c r="D6" s="465" t="s">
        <v>323</v>
      </c>
      <c r="E6" s="465" t="s">
        <v>324</v>
      </c>
      <c r="F6" s="465" t="s">
        <v>325</v>
      </c>
      <c r="G6" s="465" t="s">
        <v>326</v>
      </c>
      <c r="H6" s="465" t="s">
        <v>327</v>
      </c>
      <c r="I6" s="465" t="s">
        <v>328</v>
      </c>
      <c r="J6" s="465" t="s">
        <v>329</v>
      </c>
      <c r="K6" s="465" t="s">
        <v>326</v>
      </c>
      <c r="L6" s="465" t="s">
        <v>330</v>
      </c>
      <c r="M6" s="463" t="s">
        <v>331</v>
      </c>
    </row>
    <row r="7" spans="1:14" ht="15" customHeight="1">
      <c r="A7" s="459"/>
      <c r="B7" s="460"/>
      <c r="C7" s="460"/>
      <c r="D7" s="466"/>
      <c r="E7" s="466"/>
      <c r="F7" s="466"/>
      <c r="G7" s="466"/>
      <c r="H7" s="466"/>
      <c r="I7" s="466"/>
      <c r="J7" s="466"/>
      <c r="K7" s="466"/>
      <c r="L7" s="466"/>
      <c r="M7" s="464"/>
    </row>
    <row r="8" spans="1:14" s="23" customFormat="1">
      <c r="A8" s="21"/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4" ht="12.75" customHeight="1">
      <c r="A9" s="3"/>
      <c r="B9" s="24"/>
      <c r="C9" s="24"/>
      <c r="D9" s="24"/>
      <c r="E9" s="24"/>
      <c r="F9" s="367" t="s">
        <v>305</v>
      </c>
      <c r="G9" s="311" t="s">
        <v>306</v>
      </c>
      <c r="H9" s="24"/>
      <c r="I9" s="24"/>
      <c r="J9" s="24"/>
      <c r="K9" s="24"/>
      <c r="L9" s="24"/>
      <c r="M9" s="24"/>
    </row>
    <row r="10" spans="1:14" s="33" customFormat="1" ht="15">
      <c r="A10" s="26" t="s">
        <v>280</v>
      </c>
      <c r="B10" s="27" t="s">
        <v>691</v>
      </c>
      <c r="C10" s="28" t="s">
        <v>692</v>
      </c>
      <c r="D10" s="29">
        <v>22994.587</v>
      </c>
      <c r="E10" s="29">
        <v>27998.171000000002</v>
      </c>
      <c r="F10" s="28" t="s">
        <v>693</v>
      </c>
      <c r="G10" s="28" t="s">
        <v>694</v>
      </c>
      <c r="H10" s="29">
        <v>27973.447</v>
      </c>
      <c r="I10" s="29">
        <v>23020.311000000002</v>
      </c>
      <c r="J10" s="28" t="s">
        <v>695</v>
      </c>
      <c r="K10" s="30" t="s">
        <v>696</v>
      </c>
      <c r="L10" s="28" t="s">
        <v>0</v>
      </c>
      <c r="M10" s="31" t="s">
        <v>696</v>
      </c>
      <c r="N10" s="32"/>
    </row>
    <row r="11" spans="1:14">
      <c r="A11" s="310" t="s">
        <v>268</v>
      </c>
      <c r="B11" s="27" t="s">
        <v>490</v>
      </c>
      <c r="C11" s="39">
        <v>12626.3</v>
      </c>
      <c r="D11" s="29">
        <v>5373.1</v>
      </c>
      <c r="E11" s="29">
        <v>6978.1</v>
      </c>
      <c r="F11" s="29">
        <v>275.10000000000002</v>
      </c>
      <c r="G11" s="29">
        <v>12721.6</v>
      </c>
      <c r="H11" s="30">
        <v>6192</v>
      </c>
      <c r="I11" s="29">
        <v>6159.2</v>
      </c>
      <c r="J11" s="29">
        <v>370.4</v>
      </c>
      <c r="K11" s="29">
        <v>-95.3</v>
      </c>
      <c r="L11" s="28" t="s">
        <v>0</v>
      </c>
      <c r="M11" s="31">
        <v>-95.3</v>
      </c>
      <c r="N11" s="32"/>
    </row>
    <row r="12" spans="1:14">
      <c r="A12" s="12"/>
      <c r="B12" s="27" t="s">
        <v>491</v>
      </c>
      <c r="C12" s="39">
        <v>9379.2999999999993</v>
      </c>
      <c r="D12" s="29">
        <v>3444.3</v>
      </c>
      <c r="E12" s="29">
        <v>5910.7</v>
      </c>
      <c r="F12" s="29">
        <v>24.3</v>
      </c>
      <c r="G12" s="29">
        <v>9578.7999999999993</v>
      </c>
      <c r="H12" s="28">
        <v>4644.8999999999996</v>
      </c>
      <c r="I12" s="29">
        <v>4710.1000000000004</v>
      </c>
      <c r="J12" s="29">
        <v>223.8</v>
      </c>
      <c r="K12" s="29">
        <v>-199.5</v>
      </c>
      <c r="L12" s="28" t="s">
        <v>0</v>
      </c>
      <c r="M12" s="31">
        <v>-199.5</v>
      </c>
      <c r="N12" s="32"/>
    </row>
    <row r="13" spans="1:14">
      <c r="A13" s="12"/>
      <c r="B13" s="27" t="s">
        <v>492</v>
      </c>
      <c r="C13" s="39">
        <v>8949.2999999999993</v>
      </c>
      <c r="D13" s="29">
        <v>3455.3</v>
      </c>
      <c r="E13" s="29">
        <v>5477.7</v>
      </c>
      <c r="F13" s="29">
        <v>16.3</v>
      </c>
      <c r="G13" s="29">
        <v>9158.7000000000007</v>
      </c>
      <c r="H13" s="28">
        <v>5460.7</v>
      </c>
      <c r="I13" s="29">
        <v>3472.3</v>
      </c>
      <c r="J13" s="29">
        <v>225.7</v>
      </c>
      <c r="K13" s="29">
        <v>-209.4</v>
      </c>
      <c r="L13" s="28" t="s">
        <v>0</v>
      </c>
      <c r="M13" s="442">
        <v>-209.4</v>
      </c>
      <c r="N13" s="32"/>
    </row>
    <row r="14" spans="1:14">
      <c r="A14" s="12"/>
      <c r="B14" s="27" t="s">
        <v>493</v>
      </c>
      <c r="C14" s="39">
        <v>6727.7</v>
      </c>
      <c r="D14" s="29">
        <v>2852.5</v>
      </c>
      <c r="E14" s="29">
        <v>3857.9</v>
      </c>
      <c r="F14" s="29">
        <v>17.3</v>
      </c>
      <c r="G14" s="29">
        <v>6977.1</v>
      </c>
      <c r="H14" s="28">
        <v>4196.5</v>
      </c>
      <c r="I14" s="29">
        <v>2513.9</v>
      </c>
      <c r="J14" s="29">
        <v>266.7</v>
      </c>
      <c r="K14" s="29">
        <v>-249.4</v>
      </c>
      <c r="L14" s="28" t="s">
        <v>0</v>
      </c>
      <c r="M14" s="31">
        <v>-249.4</v>
      </c>
      <c r="N14" s="32"/>
    </row>
    <row r="15" spans="1:14" s="33" customFormat="1">
      <c r="A15" s="38"/>
      <c r="B15" s="27" t="s">
        <v>494</v>
      </c>
      <c r="C15" s="39">
        <v>4483.2</v>
      </c>
      <c r="D15" s="30">
        <v>2237</v>
      </c>
      <c r="E15" s="29">
        <v>2173.5</v>
      </c>
      <c r="F15" s="29">
        <v>72.7</v>
      </c>
      <c r="G15" s="29">
        <v>4635.3</v>
      </c>
      <c r="H15" s="28">
        <v>2601.1999999999998</v>
      </c>
      <c r="I15" s="29">
        <v>1809.3</v>
      </c>
      <c r="J15" s="29">
        <v>224.8</v>
      </c>
      <c r="K15" s="29">
        <v>-152.1</v>
      </c>
      <c r="L15" s="28" t="s">
        <v>0</v>
      </c>
      <c r="M15" s="31">
        <v>-152.1</v>
      </c>
      <c r="N15" s="32"/>
    </row>
    <row r="16" spans="1:14" s="33" customFormat="1">
      <c r="A16" s="38"/>
      <c r="B16" s="27" t="s">
        <v>495</v>
      </c>
      <c r="C16" s="39">
        <v>4388.3</v>
      </c>
      <c r="D16" s="39">
        <v>2631.3</v>
      </c>
      <c r="E16" s="29">
        <v>1644.2</v>
      </c>
      <c r="F16" s="29">
        <v>112.8</v>
      </c>
      <c r="G16" s="29">
        <v>4533.8</v>
      </c>
      <c r="H16" s="39">
        <v>2293.6</v>
      </c>
      <c r="I16" s="39">
        <v>1981.9</v>
      </c>
      <c r="J16" s="39">
        <v>258.3</v>
      </c>
      <c r="K16" s="29">
        <v>-145.5</v>
      </c>
      <c r="L16" s="28" t="s">
        <v>0</v>
      </c>
      <c r="M16" s="40">
        <v>-145.5</v>
      </c>
      <c r="N16" s="32"/>
    </row>
    <row r="17" spans="1:14" s="33" customFormat="1" ht="15">
      <c r="A17" s="38"/>
      <c r="B17" s="27" t="s">
        <v>498</v>
      </c>
      <c r="C17" s="28" t="s">
        <v>499</v>
      </c>
      <c r="D17" s="29">
        <v>2493.6999999999998</v>
      </c>
      <c r="E17" s="29">
        <v>1624.5</v>
      </c>
      <c r="F17" s="28" t="s">
        <v>500</v>
      </c>
      <c r="G17" s="28" t="s">
        <v>501</v>
      </c>
      <c r="H17" s="29">
        <v>2179.8000000000002</v>
      </c>
      <c r="I17" s="29">
        <v>1939.6</v>
      </c>
      <c r="J17" s="28" t="s">
        <v>502</v>
      </c>
      <c r="K17" s="30" t="s">
        <v>503</v>
      </c>
      <c r="L17" s="28" t="s">
        <v>0</v>
      </c>
      <c r="M17" s="31" t="s">
        <v>503</v>
      </c>
      <c r="N17" s="32"/>
    </row>
    <row r="18" spans="1:14" s="3" customFormat="1" ht="12">
      <c r="B18" s="417">
        <v>2020</v>
      </c>
      <c r="C18" s="43">
        <v>398.3</v>
      </c>
      <c r="D18" s="43">
        <v>232.9</v>
      </c>
      <c r="E18" s="43">
        <v>152.1</v>
      </c>
      <c r="F18" s="29">
        <v>13.3</v>
      </c>
      <c r="G18" s="29">
        <v>393.8</v>
      </c>
      <c r="H18" s="43">
        <v>193.4</v>
      </c>
      <c r="I18" s="43">
        <v>191.6</v>
      </c>
      <c r="J18" s="43">
        <v>8.8000000000000007</v>
      </c>
      <c r="K18" s="43">
        <v>4.5</v>
      </c>
      <c r="L18" s="48" t="s">
        <v>0</v>
      </c>
      <c r="M18" s="38">
        <v>4.5</v>
      </c>
    </row>
    <row r="19" spans="1:14" s="441" customFormat="1">
      <c r="A19" s="26"/>
      <c r="B19" s="452">
        <v>2022</v>
      </c>
      <c r="C19" s="438">
        <v>424.63</v>
      </c>
      <c r="D19" s="438">
        <v>246.78700000000001</v>
      </c>
      <c r="E19" s="438">
        <v>162.27099999999999</v>
      </c>
      <c r="F19" s="439">
        <v>15.571999999999999</v>
      </c>
      <c r="G19" s="439">
        <v>422.69099999999997</v>
      </c>
      <c r="H19" s="438">
        <v>193.447</v>
      </c>
      <c r="I19" s="438">
        <v>215.61099999999999</v>
      </c>
      <c r="J19" s="438">
        <v>13.632999999999999</v>
      </c>
      <c r="K19" s="438">
        <v>1.9390000000000001</v>
      </c>
      <c r="L19" s="443" t="s">
        <v>0</v>
      </c>
      <c r="M19" s="26">
        <v>1.9390000000000001</v>
      </c>
      <c r="N19" s="440"/>
    </row>
    <row r="20" spans="1:14" s="33" customFormat="1" ht="15">
      <c r="A20" s="38" t="s">
        <v>1</v>
      </c>
      <c r="B20" s="27" t="s">
        <v>691</v>
      </c>
      <c r="C20" s="28" t="s">
        <v>697</v>
      </c>
      <c r="D20" s="29">
        <v>13353.181</v>
      </c>
      <c r="E20" s="29">
        <v>14620.366</v>
      </c>
      <c r="F20" s="28" t="s">
        <v>698</v>
      </c>
      <c r="G20" s="28" t="s">
        <v>699</v>
      </c>
      <c r="H20" s="29">
        <v>13353.181</v>
      </c>
      <c r="I20" s="29">
        <v>9641.3060000000005</v>
      </c>
      <c r="J20" s="28" t="s">
        <v>700</v>
      </c>
      <c r="K20" s="30" t="s">
        <v>701</v>
      </c>
      <c r="L20" s="30">
        <v>4979.0599999999995</v>
      </c>
      <c r="M20" s="31" t="s">
        <v>702</v>
      </c>
      <c r="N20" s="32"/>
    </row>
    <row r="21" spans="1:14">
      <c r="A21" s="310" t="s">
        <v>2</v>
      </c>
      <c r="B21" s="27" t="s">
        <v>490</v>
      </c>
      <c r="C21" s="39">
        <v>6359.7</v>
      </c>
      <c r="D21" s="30">
        <v>3129</v>
      </c>
      <c r="E21" s="30">
        <v>3063</v>
      </c>
      <c r="F21" s="28">
        <v>167.7</v>
      </c>
      <c r="G21" s="28">
        <v>5620.2</v>
      </c>
      <c r="H21" s="30">
        <v>3129</v>
      </c>
      <c r="I21" s="29">
        <v>2244.1</v>
      </c>
      <c r="J21" s="29">
        <v>247.1</v>
      </c>
      <c r="K21" s="30">
        <v>739.5</v>
      </c>
      <c r="L21" s="30">
        <v>818.9</v>
      </c>
      <c r="M21" s="31">
        <v>-79.400000000000006</v>
      </c>
      <c r="N21" s="32"/>
    </row>
    <row r="22" spans="1:14">
      <c r="A22" s="12"/>
      <c r="B22" s="27" t="s">
        <v>491</v>
      </c>
      <c r="C22" s="39">
        <v>4660.2</v>
      </c>
      <c r="D22" s="28">
        <v>2075.6999999999998</v>
      </c>
      <c r="E22" s="28">
        <v>2569.1999999999998</v>
      </c>
      <c r="F22" s="28">
        <v>15.3</v>
      </c>
      <c r="G22" s="28">
        <v>3587.5</v>
      </c>
      <c r="H22" s="28">
        <v>2075.6999999999998</v>
      </c>
      <c r="I22" s="29">
        <v>1368.6</v>
      </c>
      <c r="J22" s="29">
        <v>143.19999999999999</v>
      </c>
      <c r="K22" s="30">
        <v>1072.7</v>
      </c>
      <c r="L22" s="30">
        <v>1200.5999999999999</v>
      </c>
      <c r="M22" s="31">
        <v>-127.9</v>
      </c>
      <c r="N22" s="32"/>
    </row>
    <row r="23" spans="1:14">
      <c r="A23" s="12"/>
      <c r="B23" s="27" t="s">
        <v>492</v>
      </c>
      <c r="C23" s="39">
        <v>5473.3</v>
      </c>
      <c r="D23" s="28">
        <v>2322.6999999999998</v>
      </c>
      <c r="E23" s="30">
        <v>3138</v>
      </c>
      <c r="F23" s="28">
        <v>12.6</v>
      </c>
      <c r="G23" s="28">
        <v>3596.9</v>
      </c>
      <c r="H23" s="28">
        <v>2322.6999999999998</v>
      </c>
      <c r="I23" s="29">
        <v>1132.5999999999999</v>
      </c>
      <c r="J23" s="29">
        <v>141.6</v>
      </c>
      <c r="K23" s="30">
        <v>1876.4</v>
      </c>
      <c r="L23" s="30">
        <v>2005.4</v>
      </c>
      <c r="M23" s="31">
        <v>-129</v>
      </c>
      <c r="N23" s="32"/>
    </row>
    <row r="24" spans="1:14">
      <c r="A24" s="12"/>
      <c r="B24" s="27" t="s">
        <v>493</v>
      </c>
      <c r="C24" s="39">
        <v>4210.8999999999996</v>
      </c>
      <c r="D24" s="30">
        <v>1828</v>
      </c>
      <c r="E24" s="28">
        <v>2368.5</v>
      </c>
      <c r="F24" s="28">
        <v>14.4</v>
      </c>
      <c r="G24" s="30">
        <v>3070.1</v>
      </c>
      <c r="H24" s="30">
        <v>1828</v>
      </c>
      <c r="I24" s="29">
        <v>1024.5</v>
      </c>
      <c r="J24" s="29">
        <v>217.6</v>
      </c>
      <c r="K24" s="30">
        <v>1140.8</v>
      </c>
      <c r="L24" s="30">
        <v>1344</v>
      </c>
      <c r="M24" s="31">
        <v>-203.2</v>
      </c>
      <c r="N24" s="32"/>
    </row>
    <row r="25" spans="1:14">
      <c r="A25" s="12"/>
      <c r="B25" s="27" t="s">
        <v>494</v>
      </c>
      <c r="C25" s="39">
        <v>2656.9</v>
      </c>
      <c r="D25" s="30">
        <v>1289.9000000000001</v>
      </c>
      <c r="E25" s="28">
        <v>1311.3</v>
      </c>
      <c r="F25" s="29">
        <v>55.7</v>
      </c>
      <c r="G25" s="28">
        <v>2427.6999999999998</v>
      </c>
      <c r="H25" s="28">
        <v>1289.9000000000001</v>
      </c>
      <c r="I25" s="29">
        <v>947.1</v>
      </c>
      <c r="J25" s="29">
        <v>190.7</v>
      </c>
      <c r="K25" s="30">
        <v>229.2</v>
      </c>
      <c r="L25" s="30">
        <v>364.2</v>
      </c>
      <c r="M25" s="31">
        <v>-135</v>
      </c>
      <c r="N25" s="32"/>
    </row>
    <row r="26" spans="1:14">
      <c r="A26" s="3"/>
      <c r="B26" s="27" t="s">
        <v>495</v>
      </c>
      <c r="C26" s="29">
        <v>2373.9</v>
      </c>
      <c r="D26" s="39">
        <v>1307.4000000000001</v>
      </c>
      <c r="E26" s="39">
        <v>986.2</v>
      </c>
      <c r="F26" s="29">
        <v>80.3</v>
      </c>
      <c r="G26" s="29">
        <v>2821.9</v>
      </c>
      <c r="H26" s="39">
        <v>1307.4000000000001</v>
      </c>
      <c r="I26" s="39">
        <v>1323.8</v>
      </c>
      <c r="J26" s="39">
        <v>190.6</v>
      </c>
      <c r="K26" s="29">
        <v>-448</v>
      </c>
      <c r="L26" s="29">
        <v>-337.7</v>
      </c>
      <c r="M26" s="40">
        <v>-110.3</v>
      </c>
      <c r="N26" s="45"/>
    </row>
    <row r="27" spans="1:14" ht="15">
      <c r="A27" s="3"/>
      <c r="B27" s="27" t="s">
        <v>498</v>
      </c>
      <c r="C27" s="28" t="s">
        <v>504</v>
      </c>
      <c r="D27" s="29">
        <v>1185.364</v>
      </c>
      <c r="E27" s="29">
        <v>994.48599999999999</v>
      </c>
      <c r="F27" s="28" t="s">
        <v>505</v>
      </c>
      <c r="G27" s="28" t="s">
        <v>506</v>
      </c>
      <c r="H27" s="29">
        <v>1185.4000000000001</v>
      </c>
      <c r="I27" s="29">
        <v>1308.5999999999999</v>
      </c>
      <c r="J27" s="28" t="s">
        <v>507</v>
      </c>
      <c r="K27" s="30" t="s">
        <v>508</v>
      </c>
      <c r="L27" s="30">
        <v>-314.10000000000002</v>
      </c>
      <c r="M27" s="31" t="s">
        <v>509</v>
      </c>
      <c r="N27" s="45"/>
    </row>
    <row r="28" spans="1:14" s="10" customFormat="1">
      <c r="B28" s="27">
        <v>2020</v>
      </c>
      <c r="C28" s="444">
        <v>202.2</v>
      </c>
      <c r="D28" s="444">
        <v>103</v>
      </c>
      <c r="E28" s="444">
        <v>90.4</v>
      </c>
      <c r="F28" s="28">
        <v>8.8000000000000007</v>
      </c>
      <c r="G28" s="28">
        <v>238.8</v>
      </c>
      <c r="H28" s="444">
        <v>103</v>
      </c>
      <c r="I28" s="444">
        <v>129.9</v>
      </c>
      <c r="J28" s="444">
        <v>5.9</v>
      </c>
      <c r="K28" s="444">
        <v>-36.6</v>
      </c>
      <c r="L28" s="444">
        <v>-39.4</v>
      </c>
      <c r="M28" s="398">
        <v>2.9</v>
      </c>
    </row>
    <row r="29" spans="1:14" s="46" customFormat="1">
      <c r="A29" s="10"/>
      <c r="B29" s="453">
        <v>2022</v>
      </c>
      <c r="C29" s="443">
        <v>203.83699999999999</v>
      </c>
      <c r="D29" s="443">
        <v>102.681</v>
      </c>
      <c r="E29" s="443">
        <v>90.766000000000005</v>
      </c>
      <c r="F29" s="445">
        <v>10.39</v>
      </c>
      <c r="G29" s="445">
        <v>255.93299999999999</v>
      </c>
      <c r="H29" s="443">
        <v>102.681</v>
      </c>
      <c r="I29" s="443">
        <v>144.10599999999999</v>
      </c>
      <c r="J29" s="443">
        <v>9.1460000000000008</v>
      </c>
      <c r="K29" s="443">
        <v>-52.095999999999997</v>
      </c>
      <c r="L29" s="443">
        <v>-53.34</v>
      </c>
      <c r="M29" s="446">
        <v>1.244</v>
      </c>
      <c r="N29" s="411"/>
    </row>
    <row r="30" spans="1:14" s="33" customFormat="1" ht="15">
      <c r="A30" s="38" t="s">
        <v>3</v>
      </c>
      <c r="B30" s="27" t="s">
        <v>691</v>
      </c>
      <c r="C30" s="28" t="s">
        <v>703</v>
      </c>
      <c r="D30" s="29">
        <v>9641.3060000000005</v>
      </c>
      <c r="E30" s="29">
        <v>13378.904999999999</v>
      </c>
      <c r="F30" s="28" t="s">
        <v>704</v>
      </c>
      <c r="G30" s="28" t="s">
        <v>705</v>
      </c>
      <c r="H30" s="29">
        <v>14620.366</v>
      </c>
      <c r="I30" s="29">
        <v>13378.904999999999</v>
      </c>
      <c r="J30" s="28" t="s">
        <v>706</v>
      </c>
      <c r="K30" s="30" t="s">
        <v>707</v>
      </c>
      <c r="L30" s="30">
        <v>-4979.0599999999995</v>
      </c>
      <c r="M30" s="31" t="s">
        <v>708</v>
      </c>
      <c r="N30" s="45"/>
    </row>
    <row r="31" spans="1:14">
      <c r="A31" s="310" t="s">
        <v>4</v>
      </c>
      <c r="B31" s="27" t="s">
        <v>490</v>
      </c>
      <c r="C31" s="39">
        <v>6266.6</v>
      </c>
      <c r="D31" s="29">
        <v>2244.1</v>
      </c>
      <c r="E31" s="29">
        <v>3915.1</v>
      </c>
      <c r="F31" s="28">
        <v>107.4</v>
      </c>
      <c r="G31" s="28">
        <v>7101.4</v>
      </c>
      <c r="H31" s="30">
        <v>3063</v>
      </c>
      <c r="I31" s="29">
        <v>3915.1</v>
      </c>
      <c r="J31" s="29">
        <v>123.3</v>
      </c>
      <c r="K31" s="30">
        <v>-834.8</v>
      </c>
      <c r="L31" s="30">
        <v>-818.9</v>
      </c>
      <c r="M31" s="31">
        <v>-15.9</v>
      </c>
      <c r="N31" s="45"/>
    </row>
    <row r="32" spans="1:14">
      <c r="A32" s="12"/>
      <c r="B32" s="27" t="s">
        <v>491</v>
      </c>
      <c r="C32" s="39">
        <v>4719.1000000000004</v>
      </c>
      <c r="D32" s="29">
        <v>1368.6</v>
      </c>
      <c r="E32" s="29">
        <v>3341.5</v>
      </c>
      <c r="F32" s="30">
        <v>9</v>
      </c>
      <c r="G32" s="28">
        <v>5991.3</v>
      </c>
      <c r="H32" s="28">
        <v>2569.1999999999998</v>
      </c>
      <c r="I32" s="29">
        <v>3341.5</v>
      </c>
      <c r="J32" s="29">
        <v>80.599999999999994</v>
      </c>
      <c r="K32" s="30">
        <v>-1272.2</v>
      </c>
      <c r="L32" s="30">
        <v>-1200.5999999999999</v>
      </c>
      <c r="M32" s="31">
        <v>-71.599999999999994</v>
      </c>
      <c r="N32" s="45"/>
    </row>
    <row r="33" spans="1:14">
      <c r="A33" s="12"/>
      <c r="B33" s="27" t="s">
        <v>492</v>
      </c>
      <c r="C33" s="30">
        <v>3476</v>
      </c>
      <c r="D33" s="29">
        <v>1132.5999999999999</v>
      </c>
      <c r="E33" s="29">
        <v>2339.6999999999998</v>
      </c>
      <c r="F33" s="28">
        <v>3.7</v>
      </c>
      <c r="G33" s="28">
        <v>5561.8</v>
      </c>
      <c r="H33" s="30">
        <v>3138</v>
      </c>
      <c r="I33" s="29">
        <v>2339.6999999999998</v>
      </c>
      <c r="J33" s="29">
        <v>84.1</v>
      </c>
      <c r="K33" s="30">
        <v>-2085.8000000000002</v>
      </c>
      <c r="L33" s="30">
        <v>-2005.4</v>
      </c>
      <c r="M33" s="31">
        <v>-80.400000000000006</v>
      </c>
      <c r="N33" s="45"/>
    </row>
    <row r="34" spans="1:14">
      <c r="A34" s="12"/>
      <c r="B34" s="27" t="s">
        <v>493</v>
      </c>
      <c r="C34" s="39">
        <v>2516.8000000000002</v>
      </c>
      <c r="D34" s="29">
        <v>1024.5</v>
      </c>
      <c r="E34" s="29">
        <v>1489.4</v>
      </c>
      <c r="F34" s="28">
        <v>2.9</v>
      </c>
      <c r="G34" s="30">
        <v>3907</v>
      </c>
      <c r="H34" s="28">
        <v>2368.5</v>
      </c>
      <c r="I34" s="29">
        <v>1489.4</v>
      </c>
      <c r="J34" s="29">
        <v>49.1</v>
      </c>
      <c r="K34" s="30">
        <v>-1390.2</v>
      </c>
      <c r="L34" s="30">
        <v>-1344</v>
      </c>
      <c r="M34" s="31">
        <v>-46.2</v>
      </c>
      <c r="N34" s="45"/>
    </row>
    <row r="35" spans="1:14">
      <c r="A35" s="12"/>
      <c r="B35" s="27" t="s">
        <v>494</v>
      </c>
      <c r="C35" s="39">
        <v>1826.3</v>
      </c>
      <c r="D35" s="29">
        <v>947.1</v>
      </c>
      <c r="E35" s="29">
        <v>862.2</v>
      </c>
      <c r="F35" s="30">
        <v>17</v>
      </c>
      <c r="G35" s="28">
        <v>2207.6</v>
      </c>
      <c r="H35" s="28">
        <v>1311.3</v>
      </c>
      <c r="I35" s="29">
        <v>862.2</v>
      </c>
      <c r="J35" s="29">
        <v>34.1</v>
      </c>
      <c r="K35" s="30">
        <v>-381.3</v>
      </c>
      <c r="L35" s="30">
        <v>-364.2</v>
      </c>
      <c r="M35" s="31">
        <v>-17.100000000000001</v>
      </c>
      <c r="N35" s="45"/>
    </row>
    <row r="36" spans="1:14">
      <c r="A36" s="3"/>
      <c r="B36" s="27" t="s">
        <v>495</v>
      </c>
      <c r="C36" s="39">
        <v>2014.4</v>
      </c>
      <c r="D36" s="39">
        <v>1323.8</v>
      </c>
      <c r="E36" s="29">
        <v>658</v>
      </c>
      <c r="F36" s="30">
        <v>32.5</v>
      </c>
      <c r="G36" s="48">
        <v>1711.9</v>
      </c>
      <c r="H36" s="48">
        <v>986.2</v>
      </c>
      <c r="I36" s="29">
        <v>658</v>
      </c>
      <c r="J36" s="39">
        <v>67.7</v>
      </c>
      <c r="K36" s="30">
        <v>302.5</v>
      </c>
      <c r="L36" s="30">
        <v>337.7</v>
      </c>
      <c r="M36" s="31">
        <v>-35.200000000000003</v>
      </c>
      <c r="N36" s="45"/>
    </row>
    <row r="37" spans="1:14" s="33" customFormat="1" ht="15">
      <c r="A37" s="38"/>
      <c r="B37" s="27" t="s">
        <v>498</v>
      </c>
      <c r="C37" s="28" t="s">
        <v>510</v>
      </c>
      <c r="D37" s="29">
        <v>1308.5999999999999</v>
      </c>
      <c r="E37" s="29">
        <v>631</v>
      </c>
      <c r="F37" s="28" t="s">
        <v>511</v>
      </c>
      <c r="G37" s="28" t="s">
        <v>512</v>
      </c>
      <c r="H37" s="29">
        <v>994.5</v>
      </c>
      <c r="I37" s="29">
        <v>631.1</v>
      </c>
      <c r="J37" s="28" t="s">
        <v>513</v>
      </c>
      <c r="K37" s="30" t="s">
        <v>514</v>
      </c>
      <c r="L37" s="30">
        <v>314.10000000000002</v>
      </c>
      <c r="M37" s="31" t="s">
        <v>515</v>
      </c>
      <c r="N37" s="32"/>
    </row>
    <row r="38" spans="1:14" s="10" customFormat="1">
      <c r="B38" s="417">
        <v>2020</v>
      </c>
      <c r="C38" s="39">
        <v>196.1</v>
      </c>
      <c r="D38" s="29">
        <v>129.9</v>
      </c>
      <c r="E38" s="29">
        <v>61.7</v>
      </c>
      <c r="F38" s="39">
        <v>4.5</v>
      </c>
      <c r="G38" s="417">
        <v>155</v>
      </c>
      <c r="H38" s="39">
        <v>90.4</v>
      </c>
      <c r="I38" s="43">
        <v>61.7</v>
      </c>
      <c r="J38" s="39">
        <v>2.9</v>
      </c>
      <c r="K38" s="39">
        <v>41.1</v>
      </c>
      <c r="L38" s="39">
        <v>39.4</v>
      </c>
      <c r="M38" s="38">
        <v>1.6</v>
      </c>
    </row>
    <row r="39" spans="1:14" s="46" customFormat="1">
      <c r="A39" s="10"/>
      <c r="B39" s="26">
        <v>2022</v>
      </c>
      <c r="C39" s="439">
        <v>220.79300000000001</v>
      </c>
      <c r="D39" s="447">
        <v>144.10599999999999</v>
      </c>
      <c r="E39" s="439">
        <v>71.504999999999995</v>
      </c>
      <c r="F39" s="447">
        <v>5.1820000000000004</v>
      </c>
      <c r="G39" s="439">
        <v>166.75800000000001</v>
      </c>
      <c r="H39" s="447">
        <v>90.766000000000005</v>
      </c>
      <c r="I39" s="439">
        <v>71.504999999999995</v>
      </c>
      <c r="J39" s="447">
        <v>4.4870000000000001</v>
      </c>
      <c r="K39" s="439">
        <v>54.034999999999997</v>
      </c>
      <c r="L39" s="439">
        <v>53.34</v>
      </c>
      <c r="M39" s="447">
        <v>0.69499999999999995</v>
      </c>
    </row>
    <row r="40" spans="1:14" ht="12.75" customHeight="1">
      <c r="A40" s="50" t="s">
        <v>285</v>
      </c>
      <c r="B40" s="51"/>
      <c r="C40" s="51"/>
      <c r="D40" s="51"/>
      <c r="F40" s="367" t="s">
        <v>265</v>
      </c>
      <c r="G40" s="311" t="s">
        <v>266</v>
      </c>
      <c r="H40" s="51"/>
      <c r="I40" s="51"/>
      <c r="J40" s="51"/>
      <c r="K40" s="51"/>
      <c r="L40" s="51"/>
      <c r="M40" s="12"/>
    </row>
    <row r="41" spans="1:14">
      <c r="A41" s="21"/>
      <c r="B41" s="43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12"/>
    </row>
    <row r="42" spans="1:14" ht="15">
      <c r="A42" s="26" t="s">
        <v>280</v>
      </c>
      <c r="B42" s="27" t="s">
        <v>691</v>
      </c>
      <c r="C42" s="28" t="s">
        <v>709</v>
      </c>
      <c r="D42" s="29">
        <v>9.1880281309094034</v>
      </c>
      <c r="E42" s="29">
        <v>11.187327815977381</v>
      </c>
      <c r="F42" s="28" t="s">
        <v>286</v>
      </c>
      <c r="G42" s="28" t="s">
        <v>710</v>
      </c>
      <c r="H42" s="29">
        <v>11.177448760201838</v>
      </c>
      <c r="I42" s="29">
        <v>9.1983067602076609</v>
      </c>
      <c r="J42" s="28" t="s">
        <v>287</v>
      </c>
      <c r="K42" s="30" t="s">
        <v>516</v>
      </c>
      <c r="L42" s="28" t="s">
        <v>0</v>
      </c>
      <c r="M42" s="31" t="s">
        <v>516</v>
      </c>
    </row>
    <row r="43" spans="1:14">
      <c r="A43" s="310" t="s">
        <v>268</v>
      </c>
      <c r="B43" s="27" t="s">
        <v>490</v>
      </c>
      <c r="C43" s="52">
        <v>50.6</v>
      </c>
      <c r="D43" s="52">
        <v>21.5</v>
      </c>
      <c r="E43" s="30">
        <v>28</v>
      </c>
      <c r="F43" s="30">
        <v>1.1000000000000001</v>
      </c>
      <c r="G43" s="30">
        <v>51</v>
      </c>
      <c r="H43" s="28">
        <v>24.8</v>
      </c>
      <c r="I43" s="52">
        <v>24.7</v>
      </c>
      <c r="J43" s="28">
        <v>1.5</v>
      </c>
      <c r="K43" s="30">
        <v>-0.4</v>
      </c>
      <c r="L43" s="28" t="s">
        <v>0</v>
      </c>
      <c r="M43" s="31">
        <v>-0.4</v>
      </c>
    </row>
    <row r="44" spans="1:14">
      <c r="A44" s="12"/>
      <c r="B44" s="27" t="s">
        <v>491</v>
      </c>
      <c r="C44" s="29">
        <v>29.8</v>
      </c>
      <c r="D44" s="29">
        <v>10.9</v>
      </c>
      <c r="E44" s="28">
        <v>18.8</v>
      </c>
      <c r="F44" s="28">
        <v>0.1</v>
      </c>
      <c r="G44" s="28">
        <v>30.4</v>
      </c>
      <c r="H44" s="28">
        <v>14.8</v>
      </c>
      <c r="I44" s="29">
        <v>14.9</v>
      </c>
      <c r="J44" s="30">
        <v>0.7</v>
      </c>
      <c r="K44" s="30">
        <v>-0.6</v>
      </c>
      <c r="L44" s="28" t="s">
        <v>0</v>
      </c>
      <c r="M44" s="31">
        <v>-0.6</v>
      </c>
    </row>
    <row r="45" spans="1:14">
      <c r="A45" s="12"/>
      <c r="B45" s="27" t="s">
        <v>492</v>
      </c>
      <c r="C45" s="29">
        <v>26.2</v>
      </c>
      <c r="D45" s="29">
        <v>10.1</v>
      </c>
      <c r="E45" s="30">
        <v>16</v>
      </c>
      <c r="F45" s="30">
        <v>0.1</v>
      </c>
      <c r="G45" s="28">
        <v>26.8</v>
      </c>
      <c r="H45" s="30">
        <v>16</v>
      </c>
      <c r="I45" s="29">
        <v>10.1</v>
      </c>
      <c r="J45" s="30">
        <v>0.7</v>
      </c>
      <c r="K45" s="30">
        <v>-0.6</v>
      </c>
      <c r="L45" s="28" t="s">
        <v>0</v>
      </c>
      <c r="M45" s="31">
        <v>-0.6</v>
      </c>
    </row>
    <row r="46" spans="1:14">
      <c r="A46" s="12"/>
      <c r="B46" s="27" t="s">
        <v>493</v>
      </c>
      <c r="C46" s="29">
        <v>18.100000000000001</v>
      </c>
      <c r="D46" s="29">
        <v>7.7</v>
      </c>
      <c r="E46" s="28">
        <v>10.3</v>
      </c>
      <c r="F46" s="30">
        <v>0.1</v>
      </c>
      <c r="G46" s="28">
        <v>18.8</v>
      </c>
      <c r="H46" s="28">
        <v>11.3</v>
      </c>
      <c r="I46" s="29">
        <v>6.7</v>
      </c>
      <c r="J46" s="30">
        <v>0.8</v>
      </c>
      <c r="K46" s="30">
        <v>-0.7</v>
      </c>
      <c r="L46" s="28" t="s">
        <v>0</v>
      </c>
      <c r="M46" s="31">
        <v>-0.7</v>
      </c>
    </row>
    <row r="47" spans="1:14">
      <c r="A47" s="12"/>
      <c r="B47" s="27" t="s">
        <v>494</v>
      </c>
      <c r="C47" s="29">
        <v>11.6</v>
      </c>
      <c r="D47" s="29">
        <v>5.8</v>
      </c>
      <c r="E47" s="28">
        <v>5.6</v>
      </c>
      <c r="F47" s="30">
        <v>0.2</v>
      </c>
      <c r="G47" s="30">
        <v>12</v>
      </c>
      <c r="H47" s="28">
        <v>6.7</v>
      </c>
      <c r="I47" s="29">
        <v>4.7</v>
      </c>
      <c r="J47" s="30">
        <v>0.6</v>
      </c>
      <c r="K47" s="28">
        <v>-0.4</v>
      </c>
      <c r="L47" s="28" t="s">
        <v>0</v>
      </c>
      <c r="M47" s="31">
        <v>-0.4</v>
      </c>
    </row>
    <row r="48" spans="1:14">
      <c r="A48" s="3"/>
      <c r="B48" s="27" t="s">
        <v>495</v>
      </c>
      <c r="C48" s="29">
        <v>11.486115311832794</v>
      </c>
      <c r="D48" s="29">
        <v>6.8871405086307931</v>
      </c>
      <c r="E48" s="29">
        <v>4.3035689653355105</v>
      </c>
      <c r="F48" s="29">
        <v>0.29540583786648977</v>
      </c>
      <c r="G48" s="29">
        <v>11.866969789911487</v>
      </c>
      <c r="H48" s="29">
        <v>6.0032158642595865</v>
      </c>
      <c r="I48" s="29">
        <v>5.1874936097067161</v>
      </c>
      <c r="J48" s="29">
        <v>0.67626031594518232</v>
      </c>
      <c r="K48" s="29">
        <v>-0.38085447807869266</v>
      </c>
      <c r="L48" s="28" t="s">
        <v>0</v>
      </c>
      <c r="M48" s="49">
        <v>-0.38085447807869266</v>
      </c>
    </row>
    <row r="49" spans="1:13" ht="15">
      <c r="A49" s="12"/>
      <c r="B49" s="27" t="s">
        <v>498</v>
      </c>
      <c r="C49" s="28" t="s">
        <v>517</v>
      </c>
      <c r="D49" s="39">
        <v>6.5</v>
      </c>
      <c r="E49" s="39">
        <v>4.2</v>
      </c>
      <c r="F49" s="28" t="s">
        <v>286</v>
      </c>
      <c r="G49" s="28" t="s">
        <v>518</v>
      </c>
      <c r="H49" s="39">
        <v>5.7</v>
      </c>
      <c r="I49" s="29">
        <v>5</v>
      </c>
      <c r="J49" s="28" t="s">
        <v>519</v>
      </c>
      <c r="K49" s="30" t="s">
        <v>520</v>
      </c>
      <c r="L49" s="28" t="s">
        <v>0</v>
      </c>
      <c r="M49" s="31" t="s">
        <v>520</v>
      </c>
    </row>
    <row r="50" spans="1:13" s="10" customFormat="1">
      <c r="B50" s="27">
        <v>2020</v>
      </c>
      <c r="C50" s="28">
        <v>10.38452843188667</v>
      </c>
      <c r="D50" s="28">
        <v>6.0717513059139607</v>
      </c>
      <c r="E50" s="28">
        <v>3.9669738153394674</v>
      </c>
      <c r="F50" s="28">
        <v>0.34580331063323927</v>
      </c>
      <c r="G50" s="28">
        <v>10.267644149177718</v>
      </c>
      <c r="H50" s="28">
        <v>5.0433625566636522</v>
      </c>
      <c r="I50" s="28">
        <v>4.9953625645897777</v>
      </c>
      <c r="J50" s="28">
        <v>0.2289190279242887</v>
      </c>
      <c r="K50" s="28">
        <v>0.1168842827089506</v>
      </c>
      <c r="L50" s="28" t="s">
        <v>0</v>
      </c>
      <c r="M50" s="49">
        <v>0.1168842827089506</v>
      </c>
    </row>
    <row r="51" spans="1:13">
      <c r="A51" s="12"/>
      <c r="B51" s="453">
        <v>2022</v>
      </c>
      <c r="C51" s="445">
        <v>11.225474263267945</v>
      </c>
      <c r="D51" s="445">
        <v>6.5240353178275354</v>
      </c>
      <c r="E51" s="445">
        <v>4.2897791822875266</v>
      </c>
      <c r="F51" s="445">
        <v>0.41165976315288233</v>
      </c>
      <c r="G51" s="445">
        <v>11.174215062089326</v>
      </c>
      <c r="H51" s="445">
        <v>5.1139446572460594</v>
      </c>
      <c r="I51" s="445">
        <v>5.6998698428690036</v>
      </c>
      <c r="J51" s="445">
        <v>0.3604005619742644</v>
      </c>
      <c r="K51" s="445">
        <v>5.1259201178617958E-2</v>
      </c>
      <c r="L51" s="445" t="s">
        <v>0</v>
      </c>
      <c r="M51" s="448">
        <v>5.1259201178617958E-2</v>
      </c>
    </row>
    <row r="52" spans="1:13" ht="15">
      <c r="A52" s="38" t="s">
        <v>1</v>
      </c>
      <c r="B52" s="27" t="s">
        <v>691</v>
      </c>
      <c r="C52" s="28" t="s">
        <v>711</v>
      </c>
      <c r="D52" s="29">
        <v>9.3550267753869019</v>
      </c>
      <c r="E52" s="29">
        <v>10.242796483920667</v>
      </c>
      <c r="F52" s="28" t="s">
        <v>286</v>
      </c>
      <c r="G52" s="28" t="s">
        <v>712</v>
      </c>
      <c r="H52" s="29">
        <v>9.3550267753869019</v>
      </c>
      <c r="I52" s="29">
        <v>6.7545460351131599</v>
      </c>
      <c r="J52" s="28" t="s">
        <v>288</v>
      </c>
      <c r="K52" s="28" t="s">
        <v>713</v>
      </c>
      <c r="L52" s="29">
        <v>3.5</v>
      </c>
      <c r="M52" s="31" t="s">
        <v>289</v>
      </c>
    </row>
    <row r="53" spans="1:13">
      <c r="A53" s="310" t="s">
        <v>2</v>
      </c>
      <c r="B53" s="27" t="s">
        <v>490</v>
      </c>
      <c r="C53" s="29">
        <v>57.5</v>
      </c>
      <c r="D53" s="29">
        <v>28.3</v>
      </c>
      <c r="E53" s="29">
        <v>27.7</v>
      </c>
      <c r="F53" s="29">
        <v>1.5</v>
      </c>
      <c r="G53" s="29">
        <v>50.8</v>
      </c>
      <c r="H53" s="29">
        <v>28.3</v>
      </c>
      <c r="I53" s="28">
        <v>20.3</v>
      </c>
      <c r="J53" s="29">
        <v>2.2000000000000002</v>
      </c>
      <c r="K53" s="30">
        <v>6.7</v>
      </c>
      <c r="L53" s="30">
        <v>7.4</v>
      </c>
      <c r="M53" s="31">
        <v>-0.7</v>
      </c>
    </row>
    <row r="54" spans="1:13">
      <c r="A54" s="12"/>
      <c r="B54" s="27" t="s">
        <v>491</v>
      </c>
      <c r="C54" s="29">
        <v>29.6</v>
      </c>
      <c r="D54" s="29">
        <v>13.2</v>
      </c>
      <c r="E54" s="29">
        <v>16.3</v>
      </c>
      <c r="F54" s="30">
        <v>0.1</v>
      </c>
      <c r="G54" s="29">
        <v>22.8</v>
      </c>
      <c r="H54" s="29">
        <v>13.2</v>
      </c>
      <c r="I54" s="28">
        <v>8.6999999999999993</v>
      </c>
      <c r="J54" s="29">
        <v>0.9</v>
      </c>
      <c r="K54" s="30">
        <v>6.8</v>
      </c>
      <c r="L54" s="30">
        <v>7.6</v>
      </c>
      <c r="M54" s="31">
        <v>-0.8</v>
      </c>
    </row>
    <row r="55" spans="1:13">
      <c r="A55" s="12"/>
      <c r="B55" s="27" t="s">
        <v>492</v>
      </c>
      <c r="C55" s="29">
        <v>28.8</v>
      </c>
      <c r="D55" s="29">
        <v>12.2</v>
      </c>
      <c r="E55" s="29">
        <v>16.5</v>
      </c>
      <c r="F55" s="30">
        <v>0.1</v>
      </c>
      <c r="G55" s="29">
        <v>18.899999999999999</v>
      </c>
      <c r="H55" s="29">
        <v>12.2</v>
      </c>
      <c r="I55" s="30">
        <v>6</v>
      </c>
      <c r="J55" s="29">
        <v>0.7</v>
      </c>
      <c r="K55" s="30">
        <v>9.9</v>
      </c>
      <c r="L55" s="30">
        <v>10.5</v>
      </c>
      <c r="M55" s="31">
        <v>-0.6</v>
      </c>
    </row>
    <row r="56" spans="1:13">
      <c r="A56" s="12"/>
      <c r="B56" s="27" t="s">
        <v>493</v>
      </c>
      <c r="C56" s="29">
        <v>19.100000000000001</v>
      </c>
      <c r="D56" s="29">
        <v>8.3000000000000007</v>
      </c>
      <c r="E56" s="29">
        <v>10.7</v>
      </c>
      <c r="F56" s="30">
        <v>0.1</v>
      </c>
      <c r="G56" s="29">
        <v>13.9</v>
      </c>
      <c r="H56" s="29">
        <v>8.3000000000000007</v>
      </c>
      <c r="I56" s="28">
        <v>4.5999999999999996</v>
      </c>
      <c r="J56" s="30">
        <v>1</v>
      </c>
      <c r="K56" s="30">
        <v>5.2</v>
      </c>
      <c r="L56" s="30">
        <v>6.1</v>
      </c>
      <c r="M56" s="31">
        <v>-0.9</v>
      </c>
    </row>
    <row r="57" spans="1:13">
      <c r="A57" s="12"/>
      <c r="B57" s="27" t="s">
        <v>494</v>
      </c>
      <c r="C57" s="29">
        <v>11.2</v>
      </c>
      <c r="D57" s="29">
        <v>5.5</v>
      </c>
      <c r="E57" s="29">
        <v>5.5</v>
      </c>
      <c r="F57" s="30">
        <v>0.2</v>
      </c>
      <c r="G57" s="29">
        <v>10.3</v>
      </c>
      <c r="H57" s="29">
        <v>5.5</v>
      </c>
      <c r="I57" s="30">
        <v>4</v>
      </c>
      <c r="J57" s="29">
        <v>0.8</v>
      </c>
      <c r="K57" s="30">
        <v>0.9</v>
      </c>
      <c r="L57" s="30">
        <v>1.5</v>
      </c>
      <c r="M57" s="31">
        <v>-0.6</v>
      </c>
    </row>
    <row r="58" spans="1:13">
      <c r="A58" s="3"/>
      <c r="B58" s="27" t="s">
        <v>495</v>
      </c>
      <c r="C58" s="29">
        <v>10.159674428137334</v>
      </c>
      <c r="D58" s="29">
        <v>5.5952790335489535</v>
      </c>
      <c r="E58" s="29">
        <v>4.2205435415997039</v>
      </c>
      <c r="F58" s="29">
        <v>0.34385185298867899</v>
      </c>
      <c r="G58" s="29">
        <v>12.077030261826213</v>
      </c>
      <c r="H58" s="29">
        <v>5.5952790335489535</v>
      </c>
      <c r="I58" s="29">
        <v>5.6658434733587377</v>
      </c>
      <c r="J58" s="29">
        <v>0.81590775491852185</v>
      </c>
      <c r="K58" s="28">
        <v>-1.9173558336888767</v>
      </c>
      <c r="L58" s="28">
        <v>-1.4452999317590338</v>
      </c>
      <c r="M58" s="49">
        <v>-0.47205590192984287</v>
      </c>
    </row>
    <row r="59" spans="1:13" ht="15">
      <c r="A59" s="3"/>
      <c r="B59" s="27" t="s">
        <v>498</v>
      </c>
      <c r="C59" s="28" t="s">
        <v>521</v>
      </c>
      <c r="D59" s="39">
        <v>5.0999999999999996</v>
      </c>
      <c r="E59" s="39">
        <v>4.3</v>
      </c>
      <c r="F59" s="28" t="s">
        <v>519</v>
      </c>
      <c r="G59" s="28" t="s">
        <v>522</v>
      </c>
      <c r="H59" s="39">
        <v>5.0999999999999996</v>
      </c>
      <c r="I59" s="39">
        <v>5.6</v>
      </c>
      <c r="J59" s="28" t="s">
        <v>291</v>
      </c>
      <c r="K59" s="30" t="s">
        <v>523</v>
      </c>
      <c r="L59" s="39">
        <v>-1.4</v>
      </c>
      <c r="M59" s="31" t="s">
        <v>520</v>
      </c>
    </row>
    <row r="60" spans="1:13" s="10" customFormat="1">
      <c r="B60" s="27">
        <v>2020</v>
      </c>
      <c r="C60" s="28">
        <v>8.7908083340405447</v>
      </c>
      <c r="D60" s="28">
        <v>4.4781173003963621</v>
      </c>
      <c r="E60" s="28">
        <v>3.9316236938063711</v>
      </c>
      <c r="F60" s="28">
        <v>0.3810673398378101</v>
      </c>
      <c r="G60" s="28">
        <v>10.38085691588746</v>
      </c>
      <c r="H60" s="28">
        <v>4.4781173003963621</v>
      </c>
      <c r="I60" s="28">
        <v>5.6464484610879158</v>
      </c>
      <c r="J60" s="28">
        <v>0.25629115440318206</v>
      </c>
      <c r="K60" s="28">
        <v>-1.5900485818469172</v>
      </c>
      <c r="L60" s="28">
        <v>-1.7148247672815451</v>
      </c>
      <c r="M60" s="49">
        <v>0.12477618543462807</v>
      </c>
    </row>
    <row r="61" spans="1:13">
      <c r="A61" s="3"/>
      <c r="B61" s="453">
        <v>2022</v>
      </c>
      <c r="C61" s="445">
        <v>9.033454853643379</v>
      </c>
      <c r="D61" s="445">
        <v>4.550519178691582</v>
      </c>
      <c r="E61" s="445">
        <v>4.022481508488621</v>
      </c>
      <c r="F61" s="445">
        <v>0.46045416646317755</v>
      </c>
      <c r="G61" s="445">
        <v>11.342195975497633</v>
      </c>
      <c r="H61" s="445">
        <v>4.550519178691582</v>
      </c>
      <c r="I61" s="445">
        <v>6.3863530425738846</v>
      </c>
      <c r="J61" s="445">
        <v>0.40532375423216765</v>
      </c>
      <c r="K61" s="445">
        <v>-2.3087411218542537</v>
      </c>
      <c r="L61" s="445">
        <v>-2.3638715340852641</v>
      </c>
      <c r="M61" s="448">
        <v>5.5130412231009902E-2</v>
      </c>
    </row>
    <row r="62" spans="1:13" ht="15">
      <c r="A62" s="38" t="s">
        <v>3</v>
      </c>
      <c r="B62" s="27" t="s">
        <v>691</v>
      </c>
      <c r="C62" s="28" t="s">
        <v>714</v>
      </c>
      <c r="D62" s="29">
        <v>8.966255289095038</v>
      </c>
      <c r="E62" s="29">
        <v>12.442160607551509</v>
      </c>
      <c r="F62" s="28" t="s">
        <v>290</v>
      </c>
      <c r="G62" s="28" t="s">
        <v>715</v>
      </c>
      <c r="H62" s="29">
        <v>13.596698826487328</v>
      </c>
      <c r="I62" s="29">
        <v>12.442160607551509</v>
      </c>
      <c r="J62" s="28" t="s">
        <v>291</v>
      </c>
      <c r="K62" s="30" t="s">
        <v>716</v>
      </c>
      <c r="L62" s="29">
        <v>-4.6304435373922921</v>
      </c>
      <c r="M62" s="31" t="s">
        <v>292</v>
      </c>
    </row>
    <row r="63" spans="1:13">
      <c r="A63" s="310" t="s">
        <v>4</v>
      </c>
      <c r="B63" s="27" t="s">
        <v>490</v>
      </c>
      <c r="C63" s="30">
        <v>45</v>
      </c>
      <c r="D63" s="29">
        <v>16.100000000000001</v>
      </c>
      <c r="E63" s="29">
        <v>28.1</v>
      </c>
      <c r="F63" s="30">
        <v>0.8</v>
      </c>
      <c r="G63" s="30">
        <v>51</v>
      </c>
      <c r="H63" s="30">
        <v>22</v>
      </c>
      <c r="I63" s="29">
        <v>28.1</v>
      </c>
      <c r="J63" s="30">
        <v>0.9</v>
      </c>
      <c r="K63" s="30">
        <v>-6</v>
      </c>
      <c r="L63" s="30">
        <v>-5.9</v>
      </c>
      <c r="M63" s="31">
        <v>-0.1</v>
      </c>
    </row>
    <row r="64" spans="1:13">
      <c r="A64" s="12"/>
      <c r="B64" s="27" t="s">
        <v>491</v>
      </c>
      <c r="C64" s="30">
        <v>30</v>
      </c>
      <c r="D64" s="29">
        <v>8.6999999999999993</v>
      </c>
      <c r="E64" s="29">
        <v>21.2</v>
      </c>
      <c r="F64" s="30">
        <v>0.1</v>
      </c>
      <c r="G64" s="30">
        <v>38</v>
      </c>
      <c r="H64" s="29">
        <v>16.3</v>
      </c>
      <c r="I64" s="29">
        <v>21.2</v>
      </c>
      <c r="J64" s="30">
        <v>0.5</v>
      </c>
      <c r="K64" s="30">
        <v>-8</v>
      </c>
      <c r="L64" s="30">
        <v>-7.6</v>
      </c>
      <c r="M64" s="31">
        <v>-0.4</v>
      </c>
    </row>
    <row r="65" spans="1:13">
      <c r="A65" s="12"/>
      <c r="B65" s="27" t="s">
        <v>492</v>
      </c>
      <c r="C65" s="28">
        <v>22.9</v>
      </c>
      <c r="D65" s="29">
        <v>7.5</v>
      </c>
      <c r="E65" s="29">
        <v>15.4</v>
      </c>
      <c r="F65" s="30">
        <v>0</v>
      </c>
      <c r="G65" s="28">
        <v>36.6</v>
      </c>
      <c r="H65" s="29">
        <v>20.7</v>
      </c>
      <c r="I65" s="29">
        <v>15.4</v>
      </c>
      <c r="J65" s="30">
        <v>0.5</v>
      </c>
      <c r="K65" s="30">
        <v>-13.7</v>
      </c>
      <c r="L65" s="30">
        <v>-13.2</v>
      </c>
      <c r="M65" s="31">
        <v>-0.5</v>
      </c>
    </row>
    <row r="66" spans="1:13">
      <c r="A66" s="12"/>
      <c r="B66" s="27" t="s">
        <v>493</v>
      </c>
      <c r="C66" s="28">
        <v>16.8</v>
      </c>
      <c r="D66" s="29">
        <v>6.9</v>
      </c>
      <c r="E66" s="29">
        <v>9.9</v>
      </c>
      <c r="F66" s="30">
        <v>0</v>
      </c>
      <c r="G66" s="30">
        <v>26</v>
      </c>
      <c r="H66" s="29">
        <v>15.8</v>
      </c>
      <c r="I66" s="29">
        <v>9.9</v>
      </c>
      <c r="J66" s="30">
        <v>0.3</v>
      </c>
      <c r="K66" s="30">
        <v>-9.1999999999999993</v>
      </c>
      <c r="L66" s="30">
        <v>-8.9</v>
      </c>
      <c r="M66" s="31">
        <v>-0.3</v>
      </c>
    </row>
    <row r="67" spans="1:13">
      <c r="A67" s="12"/>
      <c r="B67" s="27" t="s">
        <v>494</v>
      </c>
      <c r="C67" s="28">
        <v>12.3</v>
      </c>
      <c r="D67" s="29">
        <v>6.4</v>
      </c>
      <c r="E67" s="29">
        <v>5.8</v>
      </c>
      <c r="F67" s="30">
        <v>0.1</v>
      </c>
      <c r="G67" s="28">
        <v>14.8</v>
      </c>
      <c r="H67" s="29">
        <v>8.8000000000000007</v>
      </c>
      <c r="I67" s="29">
        <v>5.8</v>
      </c>
      <c r="J67" s="30">
        <v>0.2</v>
      </c>
      <c r="K67" s="30">
        <v>-2.5</v>
      </c>
      <c r="L67" s="30">
        <v>-2.4</v>
      </c>
      <c r="M67" s="31">
        <v>-0.1</v>
      </c>
    </row>
    <row r="68" spans="1:13">
      <c r="A68" s="3"/>
      <c r="B68" s="27" t="s">
        <v>495</v>
      </c>
      <c r="C68" s="29">
        <v>13.574689235091242</v>
      </c>
      <c r="D68" s="29">
        <v>8.9212667350488886</v>
      </c>
      <c r="E68" s="29">
        <v>4.4342983005916619</v>
      </c>
      <c r="F68" s="29">
        <v>0.21912419945069148</v>
      </c>
      <c r="G68" s="29">
        <v>11.536214888323885</v>
      </c>
      <c r="H68" s="29">
        <v>6.6455409293504948</v>
      </c>
      <c r="I68" s="29">
        <v>4.4342983005916619</v>
      </c>
      <c r="J68" s="29">
        <v>0.45637565838172739</v>
      </c>
      <c r="K68" s="30">
        <v>2.0384743467673578</v>
      </c>
      <c r="L68" s="30">
        <v>2.2757258056983938</v>
      </c>
      <c r="M68" s="40">
        <v>-0.23725145893103591</v>
      </c>
    </row>
    <row r="69" spans="1:13" ht="15">
      <c r="A69" s="3"/>
      <c r="B69" s="27" t="s">
        <v>498</v>
      </c>
      <c r="C69" s="28" t="s">
        <v>524</v>
      </c>
      <c r="D69" s="39">
        <v>8.6</v>
      </c>
      <c r="E69" s="39">
        <v>4.0999999999999996</v>
      </c>
      <c r="F69" s="28" t="s">
        <v>290</v>
      </c>
      <c r="G69" s="28" t="s">
        <v>525</v>
      </c>
      <c r="H69" s="39">
        <v>6.5</v>
      </c>
      <c r="I69" s="39">
        <v>4.0999999999999996</v>
      </c>
      <c r="J69" s="28" t="s">
        <v>286</v>
      </c>
      <c r="K69" s="28" t="s">
        <v>526</v>
      </c>
      <c r="L69" s="39">
        <v>2.1</v>
      </c>
      <c r="M69" s="398" t="s">
        <v>527</v>
      </c>
    </row>
    <row r="70" spans="1:13">
      <c r="A70" s="3"/>
      <c r="B70" s="417">
        <v>2020</v>
      </c>
      <c r="C70" s="29">
        <v>12.772170943390893</v>
      </c>
      <c r="D70" s="29">
        <v>8.4592648376156578</v>
      </c>
      <c r="E70" s="29">
        <v>4.0199338382903811</v>
      </c>
      <c r="F70" s="29">
        <v>0.29297226748485267</v>
      </c>
      <c r="G70" s="29">
        <v>10.098033679305052</v>
      </c>
      <c r="H70" s="29">
        <v>5.8901885489529109</v>
      </c>
      <c r="I70" s="29">
        <v>4.0199338382903811</v>
      </c>
      <c r="J70" s="29">
        <v>0.18791129206176074</v>
      </c>
      <c r="K70" s="29">
        <v>2.6741372640858398</v>
      </c>
      <c r="L70" s="29">
        <v>2.5690762886627483</v>
      </c>
      <c r="M70" s="449">
        <v>0.10506097542309188</v>
      </c>
    </row>
    <row r="71" spans="1:13" s="10" customFormat="1">
      <c r="B71" s="454">
        <v>2022</v>
      </c>
      <c r="C71" s="450">
        <v>14.466204061056917</v>
      </c>
      <c r="D71" s="450">
        <v>9.4417250656618101</v>
      </c>
      <c r="E71" s="451">
        <v>4.6849579533131704</v>
      </c>
      <c r="F71" s="450">
        <v>0.33952104208193623</v>
      </c>
      <c r="G71" s="451">
        <v>10.925868378135762</v>
      </c>
      <c r="H71" s="450">
        <v>5.9469253001947164</v>
      </c>
      <c r="I71" s="451">
        <v>4.6849579533131704</v>
      </c>
      <c r="J71" s="450">
        <v>0.29398512462787496</v>
      </c>
      <c r="K71" s="451">
        <v>3.5403356829211545</v>
      </c>
      <c r="L71" s="450">
        <v>3.4947997654670933</v>
      </c>
      <c r="M71" s="451">
        <v>4.5535917454061298E-2</v>
      </c>
    </row>
    <row r="72" spans="1:13" ht="17.25" customHeight="1">
      <c r="B72" s="34"/>
      <c r="C72" s="23"/>
    </row>
    <row r="73" spans="1:13" ht="12.75" customHeight="1">
      <c r="A73" s="3" t="s">
        <v>300</v>
      </c>
    </row>
    <row r="74" spans="1:13">
      <c r="A74" s="308" t="s">
        <v>317</v>
      </c>
    </row>
  </sheetData>
  <mergeCells count="15">
    <mergeCell ref="A5:B7"/>
    <mergeCell ref="C5:F5"/>
    <mergeCell ref="G5:J5"/>
    <mergeCell ref="K5:M5"/>
    <mergeCell ref="M6:M7"/>
    <mergeCell ref="G6:G7"/>
    <mergeCell ref="H6:H7"/>
    <mergeCell ref="I6:I7"/>
    <mergeCell ref="J6:J7"/>
    <mergeCell ref="K6:K7"/>
    <mergeCell ref="L6:L7"/>
    <mergeCell ref="C6:C7"/>
    <mergeCell ref="D6:D7"/>
    <mergeCell ref="E6:E7"/>
    <mergeCell ref="F6:F7"/>
  </mergeCells>
  <hyperlinks>
    <hyperlink ref="A3" location="' Spis tablic  List of tables'!A1" display="Powrót do spisu tablic " xr:uid="{00000000-0004-0000-0100-000000000000}"/>
    <hyperlink ref="A4" location="' Spis tablic  List of tables'!A1" display="Return to list of tables" xr:uid="{00000000-0004-0000-0100-000001000000}"/>
  </hyperlinks>
  <pageMargins left="0.98425196850393704" right="0.78740157480314965" top="0" bottom="0" header="0.31496062992125984" footer="0.31496062992125984"/>
  <pageSetup paperSize="9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zoomScaleNormal="100" workbookViewId="0">
      <selection activeCell="H4" sqref="H4"/>
    </sheetView>
  </sheetViews>
  <sheetFormatPr defaultColWidth="9" defaultRowHeight="12.6"/>
  <cols>
    <col min="1" max="1" width="17.5" style="13" customWidth="1"/>
    <col min="2" max="2" width="7.09765625" style="13" customWidth="1"/>
    <col min="3" max="3" width="9.09765625" style="13" customWidth="1"/>
    <col min="4" max="5" width="7.09765625" style="13" customWidth="1"/>
    <col min="6" max="6" width="9" style="13" customWidth="1"/>
    <col min="7" max="8" width="7.09765625" style="13" customWidth="1"/>
    <col min="9" max="9" width="9" style="13" customWidth="1"/>
    <col min="10" max="10" width="7.09765625" style="13" customWidth="1"/>
    <col min="11" max="16384" width="9" style="13"/>
  </cols>
  <sheetData>
    <row r="1" spans="1:10">
      <c r="A1" s="10" t="s">
        <v>554</v>
      </c>
      <c r="B1" s="3"/>
      <c r="C1" s="3"/>
      <c r="D1" s="3"/>
      <c r="E1" s="3"/>
      <c r="F1" s="3"/>
      <c r="G1" s="3"/>
      <c r="H1" s="3"/>
      <c r="I1" s="3"/>
      <c r="J1" s="3"/>
    </row>
    <row r="2" spans="1:10" ht="15.75" customHeight="1">
      <c r="A2" s="10" t="s">
        <v>645</v>
      </c>
      <c r="B2" s="3"/>
      <c r="C2" s="3"/>
      <c r="D2" s="3"/>
      <c r="E2" s="3"/>
      <c r="F2" s="3"/>
      <c r="G2" s="3"/>
      <c r="H2" s="3"/>
      <c r="I2" s="3"/>
      <c r="J2" s="3"/>
    </row>
    <row r="3" spans="1:10" ht="15.75" customHeight="1">
      <c r="A3" s="310" t="s">
        <v>529</v>
      </c>
      <c r="B3" s="308"/>
      <c r="C3" s="308"/>
      <c r="D3" s="308"/>
      <c r="E3" s="308"/>
      <c r="F3" s="308"/>
      <c r="G3" s="10"/>
      <c r="H3" s="10"/>
      <c r="I3" s="10"/>
      <c r="J3" s="10"/>
    </row>
    <row r="4" spans="1:10" ht="15.75" customHeight="1">
      <c r="A4" s="12" t="s">
        <v>646</v>
      </c>
      <c r="B4" s="308"/>
      <c r="C4" s="308"/>
      <c r="D4" s="308"/>
      <c r="E4" s="308"/>
      <c r="F4" s="308"/>
      <c r="G4" s="10"/>
      <c r="H4" s="240"/>
      <c r="I4" s="3"/>
      <c r="J4" s="10"/>
    </row>
    <row r="5" spans="1:10" ht="15.75" customHeight="1">
      <c r="A5" s="371" t="s">
        <v>456</v>
      </c>
      <c r="C5" s="308"/>
      <c r="D5" s="308"/>
      <c r="E5" s="308"/>
      <c r="F5" s="308"/>
      <c r="G5" s="10"/>
      <c r="H5" s="240"/>
      <c r="I5" s="3"/>
      <c r="J5" s="10"/>
    </row>
    <row r="6" spans="1:10" ht="18" customHeight="1">
      <c r="A6" s="371" t="s">
        <v>457</v>
      </c>
      <c r="B6" s="3"/>
      <c r="C6" s="3"/>
      <c r="D6" s="3"/>
      <c r="E6" s="3"/>
      <c r="F6" s="3"/>
      <c r="G6" s="3"/>
      <c r="H6" s="3"/>
      <c r="I6" s="3"/>
      <c r="J6" s="3"/>
    </row>
    <row r="7" spans="1:10" ht="28.5" customHeight="1">
      <c r="A7" s="456" t="s">
        <v>335</v>
      </c>
      <c r="B7" s="461" t="s">
        <v>332</v>
      </c>
      <c r="C7" s="462"/>
      <c r="D7" s="467"/>
      <c r="E7" s="461" t="s">
        <v>333</v>
      </c>
      <c r="F7" s="462"/>
      <c r="G7" s="467"/>
      <c r="H7" s="461" t="s">
        <v>334</v>
      </c>
      <c r="I7" s="462"/>
      <c r="J7" s="462"/>
    </row>
    <row r="8" spans="1:10" ht="35.25" customHeight="1">
      <c r="A8" s="460"/>
      <c r="B8" s="62" t="s">
        <v>336</v>
      </c>
      <c r="C8" s="62" t="s">
        <v>337</v>
      </c>
      <c r="D8" s="62" t="s">
        <v>338</v>
      </c>
      <c r="E8" s="62" t="s">
        <v>336</v>
      </c>
      <c r="F8" s="62" t="s">
        <v>337</v>
      </c>
      <c r="G8" s="62" t="s">
        <v>338</v>
      </c>
      <c r="H8" s="62" t="s">
        <v>336</v>
      </c>
      <c r="I8" s="62" t="s">
        <v>337</v>
      </c>
      <c r="J8" s="63" t="s">
        <v>339</v>
      </c>
    </row>
    <row r="9" spans="1:10" ht="13.5" customHeight="1">
      <c r="A9" s="41"/>
      <c r="B9" s="6"/>
      <c r="C9" s="6"/>
      <c r="D9" s="6"/>
      <c r="E9" s="6"/>
      <c r="F9" s="6"/>
      <c r="G9" s="6"/>
      <c r="H9" s="6"/>
      <c r="I9" s="6"/>
      <c r="J9" s="163"/>
    </row>
    <row r="10" spans="1:10" s="46" customFormat="1" ht="17.25" customHeight="1">
      <c r="A10" s="42" t="s">
        <v>273</v>
      </c>
      <c r="B10" s="183">
        <v>409058</v>
      </c>
      <c r="C10" s="183">
        <v>194499</v>
      </c>
      <c r="D10" s="182">
        <v>214559</v>
      </c>
      <c r="E10" s="183">
        <v>409058</v>
      </c>
      <c r="F10" s="183">
        <v>194499</v>
      </c>
      <c r="G10" s="183">
        <v>214559</v>
      </c>
      <c r="H10" s="236" t="s">
        <v>0</v>
      </c>
      <c r="I10" s="236" t="s">
        <v>0</v>
      </c>
      <c r="J10" s="338" t="s">
        <v>0</v>
      </c>
    </row>
    <row r="11" spans="1:10" s="46" customFormat="1" ht="13.5" customHeight="1">
      <c r="A11" s="314" t="s">
        <v>271</v>
      </c>
      <c r="B11" s="187"/>
      <c r="C11" s="187"/>
      <c r="D11" s="186"/>
      <c r="E11" s="187"/>
      <c r="F11" s="187"/>
      <c r="G11" s="187"/>
      <c r="H11" s="187"/>
      <c r="I11" s="187"/>
      <c r="J11" s="188"/>
    </row>
    <row r="12" spans="1:10" ht="17.25" customHeight="1">
      <c r="A12" s="41" t="s">
        <v>5</v>
      </c>
      <c r="B12" s="187">
        <v>36190</v>
      </c>
      <c r="C12" s="187">
        <v>17057</v>
      </c>
      <c r="D12" s="186">
        <v>19133</v>
      </c>
      <c r="E12" s="187">
        <v>32495</v>
      </c>
      <c r="F12" s="187">
        <v>15271</v>
      </c>
      <c r="G12" s="187">
        <v>17224</v>
      </c>
      <c r="H12" s="187">
        <v>3695</v>
      </c>
      <c r="I12" s="187">
        <v>1786</v>
      </c>
      <c r="J12" s="188">
        <v>1909</v>
      </c>
    </row>
    <row r="13" spans="1:10" ht="17.25" customHeight="1">
      <c r="A13" s="41" t="s">
        <v>6</v>
      </c>
      <c r="B13" s="187">
        <v>21906</v>
      </c>
      <c r="C13" s="187">
        <v>10431</v>
      </c>
      <c r="D13" s="186">
        <v>11475</v>
      </c>
      <c r="E13" s="187">
        <v>23652</v>
      </c>
      <c r="F13" s="187">
        <v>11328</v>
      </c>
      <c r="G13" s="187">
        <v>12324</v>
      </c>
      <c r="H13" s="187">
        <v>-1746</v>
      </c>
      <c r="I13" s="187">
        <v>-897</v>
      </c>
      <c r="J13" s="188">
        <v>-849</v>
      </c>
    </row>
    <row r="14" spans="1:10" ht="17.25" customHeight="1">
      <c r="A14" s="41" t="s">
        <v>7</v>
      </c>
      <c r="B14" s="187">
        <v>19988</v>
      </c>
      <c r="C14" s="187">
        <v>9438</v>
      </c>
      <c r="D14" s="186">
        <v>10550</v>
      </c>
      <c r="E14" s="187">
        <v>24674</v>
      </c>
      <c r="F14" s="187">
        <v>11577</v>
      </c>
      <c r="G14" s="187">
        <v>13097</v>
      </c>
      <c r="H14" s="187">
        <v>-4686</v>
      </c>
      <c r="I14" s="187">
        <v>-2139</v>
      </c>
      <c r="J14" s="188">
        <v>-2547</v>
      </c>
    </row>
    <row r="15" spans="1:10" ht="17.25" customHeight="1">
      <c r="A15" s="41" t="s">
        <v>8</v>
      </c>
      <c r="B15" s="187">
        <v>11034</v>
      </c>
      <c r="C15" s="187">
        <v>5368</v>
      </c>
      <c r="D15" s="186">
        <v>5666</v>
      </c>
      <c r="E15" s="187">
        <v>11895</v>
      </c>
      <c r="F15" s="187">
        <v>5752</v>
      </c>
      <c r="G15" s="187">
        <v>6143</v>
      </c>
      <c r="H15" s="187">
        <v>-861</v>
      </c>
      <c r="I15" s="187">
        <v>-384</v>
      </c>
      <c r="J15" s="188">
        <v>-477</v>
      </c>
    </row>
    <row r="16" spans="1:10" ht="17.25" customHeight="1">
      <c r="A16" s="73" t="s">
        <v>9</v>
      </c>
      <c r="B16" s="187">
        <v>21751</v>
      </c>
      <c r="C16" s="187">
        <v>10560</v>
      </c>
      <c r="D16" s="186">
        <v>11191</v>
      </c>
      <c r="E16" s="187">
        <v>23400</v>
      </c>
      <c r="F16" s="187">
        <v>11202</v>
      </c>
      <c r="G16" s="187">
        <v>12198</v>
      </c>
      <c r="H16" s="187">
        <v>-1649</v>
      </c>
      <c r="I16" s="187">
        <v>-642</v>
      </c>
      <c r="J16" s="188">
        <v>-1007</v>
      </c>
    </row>
    <row r="17" spans="1:10" ht="17.25" customHeight="1">
      <c r="A17" s="73" t="s">
        <v>10</v>
      </c>
      <c r="B17" s="187">
        <v>35220</v>
      </c>
      <c r="C17" s="187">
        <v>16708</v>
      </c>
      <c r="D17" s="186">
        <v>18512</v>
      </c>
      <c r="E17" s="187">
        <v>31667</v>
      </c>
      <c r="F17" s="187">
        <v>15035</v>
      </c>
      <c r="G17" s="187">
        <v>16632</v>
      </c>
      <c r="H17" s="187">
        <v>3553</v>
      </c>
      <c r="I17" s="187">
        <v>1673</v>
      </c>
      <c r="J17" s="188">
        <v>1880</v>
      </c>
    </row>
    <row r="18" spans="1:10" ht="17.25" customHeight="1">
      <c r="A18" s="73" t="s">
        <v>11</v>
      </c>
      <c r="B18" s="187">
        <v>66322</v>
      </c>
      <c r="C18" s="187">
        <v>31019</v>
      </c>
      <c r="D18" s="186">
        <v>35303</v>
      </c>
      <c r="E18" s="187">
        <v>56954</v>
      </c>
      <c r="F18" s="187">
        <v>26761</v>
      </c>
      <c r="G18" s="187">
        <v>30193</v>
      </c>
      <c r="H18" s="187">
        <v>9368</v>
      </c>
      <c r="I18" s="187">
        <v>4258</v>
      </c>
      <c r="J18" s="188">
        <v>5110</v>
      </c>
    </row>
    <row r="19" spans="1:10" ht="17.25" customHeight="1">
      <c r="A19" s="73" t="s">
        <v>12</v>
      </c>
      <c r="B19" s="187">
        <v>9335</v>
      </c>
      <c r="C19" s="187">
        <v>4509</v>
      </c>
      <c r="D19" s="186">
        <v>4826</v>
      </c>
      <c r="E19" s="187">
        <v>10067</v>
      </c>
      <c r="F19" s="187">
        <v>4881</v>
      </c>
      <c r="G19" s="187">
        <v>5186</v>
      </c>
      <c r="H19" s="187">
        <v>-732</v>
      </c>
      <c r="I19" s="187">
        <v>-372</v>
      </c>
      <c r="J19" s="188">
        <v>-360</v>
      </c>
    </row>
    <row r="20" spans="1:10" ht="17.25" customHeight="1">
      <c r="A20" s="41" t="s">
        <v>13</v>
      </c>
      <c r="B20" s="187">
        <v>19824</v>
      </c>
      <c r="C20" s="187">
        <v>9449</v>
      </c>
      <c r="D20" s="186">
        <v>10375</v>
      </c>
      <c r="E20" s="187">
        <v>22052</v>
      </c>
      <c r="F20" s="187">
        <v>10475</v>
      </c>
      <c r="G20" s="187">
        <v>11577</v>
      </c>
      <c r="H20" s="187">
        <v>-2228</v>
      </c>
      <c r="I20" s="187">
        <v>-1026</v>
      </c>
      <c r="J20" s="188">
        <v>-1202</v>
      </c>
    </row>
    <row r="21" spans="1:10" ht="17.25" customHeight="1">
      <c r="A21" s="41" t="s">
        <v>14</v>
      </c>
      <c r="B21" s="187">
        <v>11669</v>
      </c>
      <c r="C21" s="187">
        <v>5465</v>
      </c>
      <c r="D21" s="186">
        <v>6204</v>
      </c>
      <c r="E21" s="187">
        <v>13195</v>
      </c>
      <c r="F21" s="187">
        <v>6158</v>
      </c>
      <c r="G21" s="187">
        <v>7037</v>
      </c>
      <c r="H21" s="187">
        <v>-1526</v>
      </c>
      <c r="I21" s="187">
        <v>-693</v>
      </c>
      <c r="J21" s="188">
        <v>-833</v>
      </c>
    </row>
    <row r="22" spans="1:10" ht="17.25" customHeight="1">
      <c r="A22" s="41" t="s">
        <v>15</v>
      </c>
      <c r="B22" s="187">
        <v>30490</v>
      </c>
      <c r="C22" s="187">
        <v>14440</v>
      </c>
      <c r="D22" s="186">
        <v>16050</v>
      </c>
      <c r="E22" s="187">
        <v>26443</v>
      </c>
      <c r="F22" s="187">
        <v>12623</v>
      </c>
      <c r="G22" s="187">
        <v>13820</v>
      </c>
      <c r="H22" s="187">
        <v>4047</v>
      </c>
      <c r="I22" s="187">
        <v>1817</v>
      </c>
      <c r="J22" s="188">
        <v>2230</v>
      </c>
    </row>
    <row r="23" spans="1:10" ht="17.25" customHeight="1">
      <c r="A23" s="41" t="s">
        <v>16</v>
      </c>
      <c r="B23" s="187">
        <v>39006</v>
      </c>
      <c r="C23" s="187">
        <v>18939</v>
      </c>
      <c r="D23" s="186">
        <v>20067</v>
      </c>
      <c r="E23" s="187">
        <v>42598</v>
      </c>
      <c r="F23" s="187">
        <v>20743</v>
      </c>
      <c r="G23" s="187">
        <v>21855</v>
      </c>
      <c r="H23" s="187">
        <v>-3592</v>
      </c>
      <c r="I23" s="187">
        <v>-1804</v>
      </c>
      <c r="J23" s="188">
        <v>-1788</v>
      </c>
    </row>
    <row r="24" spans="1:10" ht="17.25" customHeight="1">
      <c r="A24" s="73" t="s">
        <v>17</v>
      </c>
      <c r="B24" s="187">
        <v>10523</v>
      </c>
      <c r="C24" s="187">
        <v>5011</v>
      </c>
      <c r="D24" s="186">
        <v>5512</v>
      </c>
      <c r="E24" s="187">
        <v>12793</v>
      </c>
      <c r="F24" s="187">
        <v>5957</v>
      </c>
      <c r="G24" s="187">
        <v>6836</v>
      </c>
      <c r="H24" s="187">
        <v>-2270</v>
      </c>
      <c r="I24" s="187">
        <v>-946</v>
      </c>
      <c r="J24" s="188">
        <v>-1324</v>
      </c>
    </row>
    <row r="25" spans="1:10" ht="17.25" customHeight="1">
      <c r="A25" s="41" t="s">
        <v>18</v>
      </c>
      <c r="B25" s="187">
        <v>15205</v>
      </c>
      <c r="C25" s="187">
        <v>7190</v>
      </c>
      <c r="D25" s="186">
        <v>8015</v>
      </c>
      <c r="E25" s="187">
        <v>17272</v>
      </c>
      <c r="F25" s="187">
        <v>8156</v>
      </c>
      <c r="G25" s="187">
        <v>9116</v>
      </c>
      <c r="H25" s="187">
        <v>-2067</v>
      </c>
      <c r="I25" s="187">
        <v>-966</v>
      </c>
      <c r="J25" s="188">
        <v>-1101</v>
      </c>
    </row>
    <row r="26" spans="1:10" ht="17.25" customHeight="1">
      <c r="A26" s="41" t="s">
        <v>19</v>
      </c>
      <c r="B26" s="187">
        <v>41809</v>
      </c>
      <c r="C26" s="187">
        <v>19963</v>
      </c>
      <c r="D26" s="186">
        <v>21846</v>
      </c>
      <c r="E26" s="187">
        <v>40538</v>
      </c>
      <c r="F26" s="187">
        <v>19398</v>
      </c>
      <c r="G26" s="187">
        <v>21140</v>
      </c>
      <c r="H26" s="187">
        <v>1271</v>
      </c>
      <c r="I26" s="187">
        <v>565</v>
      </c>
      <c r="J26" s="188">
        <v>706</v>
      </c>
    </row>
    <row r="27" spans="1:10" ht="17.25" customHeight="1">
      <c r="A27" s="41" t="s">
        <v>20</v>
      </c>
      <c r="B27" s="187">
        <v>18786</v>
      </c>
      <c r="C27" s="187">
        <v>8952</v>
      </c>
      <c r="D27" s="186">
        <v>9834</v>
      </c>
      <c r="E27" s="187">
        <v>19363</v>
      </c>
      <c r="F27" s="187">
        <v>9182</v>
      </c>
      <c r="G27" s="187">
        <v>10181</v>
      </c>
      <c r="H27" s="187">
        <v>-577</v>
      </c>
      <c r="I27" s="187">
        <v>-230</v>
      </c>
      <c r="J27" s="188">
        <v>-347</v>
      </c>
    </row>
    <row r="28" spans="1:10">
      <c r="A28" s="210"/>
      <c r="B28" s="23"/>
      <c r="C28" s="23"/>
      <c r="D28" s="23"/>
      <c r="E28" s="23"/>
      <c r="F28" s="23"/>
      <c r="G28" s="23"/>
      <c r="H28" s="241"/>
      <c r="I28" s="241"/>
      <c r="J28" s="241"/>
    </row>
  </sheetData>
  <mergeCells count="4">
    <mergeCell ref="A7:A8"/>
    <mergeCell ref="B7:D7"/>
    <mergeCell ref="E7:G7"/>
    <mergeCell ref="H7:J7"/>
  </mergeCells>
  <hyperlinks>
    <hyperlink ref="A5" location="' Spis tablic  List of tables'!A1" display="Powrót do spisu tablic " xr:uid="{00000000-0004-0000-0200-000000000000}"/>
    <hyperlink ref="A6" location="' Spis tablic  List of tables'!A1" display="Return to list of tables" xr:uid="{00000000-0004-0000-0200-000001000000}"/>
  </hyperlink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0"/>
  <sheetViews>
    <sheetView zoomScaleNormal="100" workbookViewId="0">
      <selection activeCell="H5" sqref="H5"/>
    </sheetView>
  </sheetViews>
  <sheetFormatPr defaultColWidth="9" defaultRowHeight="12.6"/>
  <cols>
    <col min="1" max="1" width="17.5" style="13" customWidth="1"/>
    <col min="2" max="2" width="7.09765625" style="13" customWidth="1"/>
    <col min="3" max="3" width="7.3984375" style="13" customWidth="1"/>
    <col min="4" max="5" width="7.19921875" style="13" customWidth="1"/>
    <col min="6" max="6" width="7.69921875" style="13" customWidth="1"/>
    <col min="7" max="7" width="7.3984375" style="13" customWidth="1"/>
    <col min="8" max="8" width="6.59765625" style="13" customWidth="1"/>
    <col min="9" max="9" width="7.59765625" style="13" customWidth="1"/>
    <col min="10" max="10" width="6.59765625" style="13" customWidth="1"/>
    <col min="11" max="11" width="9" style="23"/>
    <col min="12" max="16384" width="9" style="13"/>
  </cols>
  <sheetData>
    <row r="1" spans="1:11" s="46" customFormat="1">
      <c r="A1" s="10" t="s">
        <v>581</v>
      </c>
      <c r="B1" s="10"/>
      <c r="C1" s="10"/>
      <c r="D1" s="10"/>
      <c r="E1" s="10"/>
      <c r="F1" s="10"/>
      <c r="G1" s="10"/>
      <c r="H1" s="10"/>
      <c r="I1" s="10"/>
      <c r="J1" s="10"/>
      <c r="K1" s="79"/>
    </row>
    <row r="2" spans="1:11" s="46" customFormat="1">
      <c r="A2" s="10" t="s">
        <v>643</v>
      </c>
      <c r="B2" s="10"/>
      <c r="C2" s="10"/>
      <c r="D2" s="10"/>
      <c r="E2" s="10"/>
      <c r="F2" s="10"/>
      <c r="G2" s="10"/>
      <c r="H2" s="10"/>
      <c r="I2" s="10"/>
      <c r="J2" s="10"/>
      <c r="K2" s="79"/>
    </row>
    <row r="3" spans="1:11" s="83" customFormat="1">
      <c r="A3" s="312" t="s">
        <v>530</v>
      </c>
      <c r="B3" s="313"/>
      <c r="C3" s="313"/>
      <c r="D3" s="313"/>
      <c r="E3" s="313"/>
      <c r="F3" s="313"/>
      <c r="G3" s="313"/>
      <c r="H3" s="313"/>
      <c r="I3" s="55"/>
      <c r="J3" s="55"/>
      <c r="K3" s="82"/>
    </row>
    <row r="4" spans="1:11">
      <c r="A4" s="12" t="s">
        <v>644</v>
      </c>
      <c r="B4" s="308"/>
      <c r="C4" s="308"/>
      <c r="D4" s="308"/>
      <c r="E4" s="308"/>
      <c r="F4" s="308"/>
      <c r="G4" s="308"/>
      <c r="H4" s="308"/>
      <c r="I4" s="10"/>
      <c r="J4" s="10"/>
    </row>
    <row r="5" spans="1:11">
      <c r="A5" s="371" t="s">
        <v>456</v>
      </c>
      <c r="C5" s="308"/>
      <c r="D5" s="308"/>
      <c r="E5" s="308"/>
      <c r="F5" s="308"/>
      <c r="G5" s="308"/>
      <c r="H5" s="308"/>
      <c r="I5" s="10"/>
      <c r="J5" s="10"/>
    </row>
    <row r="6" spans="1:11" ht="15.75" customHeight="1">
      <c r="A6" s="371" t="s">
        <v>457</v>
      </c>
      <c r="C6" s="3"/>
      <c r="D6" s="3"/>
      <c r="E6" s="3"/>
      <c r="F6" s="3"/>
      <c r="G6" s="3"/>
      <c r="H6" s="3"/>
      <c r="I6" s="3"/>
      <c r="J6" s="3"/>
    </row>
    <row r="7" spans="1:11" ht="28.5" customHeight="1">
      <c r="A7" s="456" t="s">
        <v>335</v>
      </c>
      <c r="B7" s="461" t="s">
        <v>332</v>
      </c>
      <c r="C7" s="462"/>
      <c r="D7" s="467"/>
      <c r="E7" s="461" t="s">
        <v>333</v>
      </c>
      <c r="F7" s="462"/>
      <c r="G7" s="467"/>
      <c r="H7" s="461" t="s">
        <v>334</v>
      </c>
      <c r="I7" s="462"/>
      <c r="J7" s="462"/>
    </row>
    <row r="8" spans="1:11" ht="48">
      <c r="A8" s="460"/>
      <c r="B8" s="62" t="s">
        <v>326</v>
      </c>
      <c r="C8" s="62" t="s">
        <v>327</v>
      </c>
      <c r="D8" s="62" t="s">
        <v>340</v>
      </c>
      <c r="E8" s="62" t="s">
        <v>336</v>
      </c>
      <c r="F8" s="62" t="s">
        <v>341</v>
      </c>
      <c r="G8" s="62" t="s">
        <v>342</v>
      </c>
      <c r="H8" s="62" t="s">
        <v>319</v>
      </c>
      <c r="I8" s="62" t="s">
        <v>343</v>
      </c>
      <c r="J8" s="63" t="s">
        <v>344</v>
      </c>
    </row>
    <row r="9" spans="1:11" ht="15" customHeight="1">
      <c r="A9" s="41"/>
      <c r="B9" s="6"/>
      <c r="C9" s="6"/>
      <c r="D9" s="6"/>
      <c r="E9" s="6"/>
      <c r="F9" s="6"/>
      <c r="G9" s="6"/>
      <c r="H9" s="6"/>
      <c r="I9" s="6"/>
      <c r="J9" s="163"/>
    </row>
    <row r="10" spans="1:11" s="46" customFormat="1" ht="16.5" customHeight="1">
      <c r="A10" s="42" t="s">
        <v>281</v>
      </c>
      <c r="B10" s="300">
        <v>10.8138145001151</v>
      </c>
      <c r="C10" s="9">
        <v>8.5730006871801994</v>
      </c>
      <c r="D10" s="9">
        <v>14.126683018974999</v>
      </c>
      <c r="E10" s="9">
        <v>10.8138145001151</v>
      </c>
      <c r="F10" s="9">
        <v>10.936872221265499</v>
      </c>
      <c r="G10" s="9">
        <v>10.631883253507899</v>
      </c>
      <c r="H10" s="172">
        <v>0</v>
      </c>
      <c r="I10" s="9">
        <v>-2.3638715340852601</v>
      </c>
      <c r="J10" s="237">
        <v>3.4947997654670901</v>
      </c>
    </row>
    <row r="11" spans="1:11" s="46" customFormat="1" ht="16.5" customHeight="1">
      <c r="A11" s="314" t="s">
        <v>271</v>
      </c>
      <c r="B11" s="301"/>
      <c r="C11" s="5"/>
      <c r="D11" s="5"/>
      <c r="E11" s="5"/>
      <c r="F11" s="5"/>
      <c r="G11" s="5"/>
      <c r="H11" s="5"/>
      <c r="I11" s="5"/>
      <c r="J11" s="265"/>
    </row>
    <row r="12" spans="1:11" ht="16.5" customHeight="1">
      <c r="A12" s="41" t="s">
        <v>5</v>
      </c>
      <c r="B12" s="302">
        <v>12.5135413529493</v>
      </c>
      <c r="C12" s="238">
        <v>9.3585661646334906</v>
      </c>
      <c r="D12" s="238">
        <v>19.113557711119899</v>
      </c>
      <c r="E12" s="238">
        <v>11.2359084350397</v>
      </c>
      <c r="F12" s="238">
        <v>11.102820550822599</v>
      </c>
      <c r="G12" s="238">
        <v>11.514320200736201</v>
      </c>
      <c r="H12" s="238">
        <v>1.27763291790958</v>
      </c>
      <c r="I12" s="238">
        <v>-1.74425438618906</v>
      </c>
      <c r="J12" s="239">
        <v>7.5992375103837402</v>
      </c>
    </row>
    <row r="13" spans="1:11" ht="16.5" customHeight="1">
      <c r="A13" s="41" t="s">
        <v>6</v>
      </c>
      <c r="B13" s="302">
        <v>10.889557438364101</v>
      </c>
      <c r="C13" s="238">
        <v>7.1105977338222202</v>
      </c>
      <c r="D13" s="238">
        <v>16.166383547479398</v>
      </c>
      <c r="E13" s="238">
        <v>11.757500800337199</v>
      </c>
      <c r="F13" s="238">
        <v>11.5416048879281</v>
      </c>
      <c r="G13" s="238">
        <v>12.0589713839168</v>
      </c>
      <c r="H13" s="238">
        <v>-0.86794336197314403</v>
      </c>
      <c r="I13" s="238">
        <v>-4.43100715410589</v>
      </c>
      <c r="J13" s="239">
        <v>4.1074121635626799</v>
      </c>
    </row>
    <row r="14" spans="1:11" ht="16.5" customHeight="1">
      <c r="A14" s="41" t="s">
        <v>7</v>
      </c>
      <c r="B14" s="302">
        <v>9.8438371856514806</v>
      </c>
      <c r="C14" s="238">
        <v>7.9715987827441097</v>
      </c>
      <c r="D14" s="238">
        <v>11.453947874644101</v>
      </c>
      <c r="E14" s="238">
        <v>12.1516329156876</v>
      </c>
      <c r="F14" s="238">
        <v>12.903253294249399</v>
      </c>
      <c r="G14" s="238">
        <v>11.505245145995699</v>
      </c>
      <c r="H14" s="238">
        <v>-2.30779573003616</v>
      </c>
      <c r="I14" s="238">
        <v>-4.9316545115052399</v>
      </c>
      <c r="J14" s="239">
        <v>-5.12972713515732E-2</v>
      </c>
    </row>
    <row r="15" spans="1:11" ht="16.5" customHeight="1">
      <c r="A15" s="41" t="s">
        <v>8</v>
      </c>
      <c r="B15" s="302">
        <v>11.228762892368101</v>
      </c>
      <c r="C15" s="238">
        <v>8.2054427856134406</v>
      </c>
      <c r="D15" s="238">
        <v>16.690085335343898</v>
      </c>
      <c r="E15" s="238">
        <v>12.1049605405763</v>
      </c>
      <c r="F15" s="238">
        <v>11.906587595077999</v>
      </c>
      <c r="G15" s="238">
        <v>12.4633012326216</v>
      </c>
      <c r="H15" s="238">
        <v>-0.87619764820817103</v>
      </c>
      <c r="I15" s="238">
        <v>-3.70114480946456</v>
      </c>
      <c r="J15" s="239">
        <v>4.2267841027222799</v>
      </c>
    </row>
    <row r="16" spans="1:11" ht="16.5" customHeight="1">
      <c r="A16" s="73" t="s">
        <v>9</v>
      </c>
      <c r="B16" s="302">
        <v>9.1175459628943401</v>
      </c>
      <c r="C16" s="238">
        <v>6.1482558828769402</v>
      </c>
      <c r="D16" s="238">
        <v>13.9373167119148</v>
      </c>
      <c r="E16" s="238">
        <v>9.8087708855559601</v>
      </c>
      <c r="F16" s="238">
        <v>9.8103836156703306</v>
      </c>
      <c r="G16" s="238">
        <v>9.8061530916652107</v>
      </c>
      <c r="H16" s="238">
        <v>-0.69122492266161395</v>
      </c>
      <c r="I16" s="238">
        <v>-3.6621277327933899</v>
      </c>
      <c r="J16" s="239">
        <v>4.1311636202496302</v>
      </c>
    </row>
    <row r="17" spans="1:10" ht="16.5" customHeight="1">
      <c r="A17" s="73" t="s">
        <v>10</v>
      </c>
      <c r="B17" s="302">
        <v>10.2714287755739</v>
      </c>
      <c r="C17" s="238">
        <v>9.5393012023392707</v>
      </c>
      <c r="D17" s="238">
        <v>10.944215616045801</v>
      </c>
      <c r="E17" s="238">
        <v>9.2352451742220403</v>
      </c>
      <c r="F17" s="238">
        <v>10.098358818768499</v>
      </c>
      <c r="G17" s="238">
        <v>8.4420890042979906</v>
      </c>
      <c r="H17" s="238">
        <v>1.0361836013519099</v>
      </c>
      <c r="I17" s="238">
        <v>-0.55905761642923002</v>
      </c>
      <c r="J17" s="239">
        <v>2.5021266117478498</v>
      </c>
    </row>
    <row r="18" spans="1:10" ht="16.5" customHeight="1">
      <c r="A18" s="73" t="s">
        <v>11</v>
      </c>
      <c r="B18" s="302">
        <v>12.0334043909352</v>
      </c>
      <c r="C18" s="238">
        <v>10.2152127807207</v>
      </c>
      <c r="D18" s="238">
        <v>15.3685468559404</v>
      </c>
      <c r="E18" s="238">
        <v>10.3336828455313</v>
      </c>
      <c r="F18" s="238">
        <v>10.281656380057401</v>
      </c>
      <c r="G18" s="238">
        <v>10.429115952433399</v>
      </c>
      <c r="H18" s="238">
        <v>1.69972154540396</v>
      </c>
      <c r="I18" s="238">
        <v>-6.6443599336685394E-2</v>
      </c>
      <c r="J18" s="239">
        <v>4.9394309035070201</v>
      </c>
    </row>
    <row r="19" spans="1:10" ht="16.5" customHeight="1">
      <c r="A19" s="73" t="s">
        <v>12</v>
      </c>
      <c r="B19" s="302">
        <v>9.8764361036375092</v>
      </c>
      <c r="C19" s="238">
        <v>7.9125268360876699</v>
      </c>
      <c r="D19" s="238">
        <v>12.0889900867131</v>
      </c>
      <c r="E19" s="238">
        <v>10.650892582251601</v>
      </c>
      <c r="F19" s="238">
        <v>10.902191821858301</v>
      </c>
      <c r="G19" s="238">
        <v>10.367777092792499</v>
      </c>
      <c r="H19" s="238">
        <v>-0.77445647861410405</v>
      </c>
      <c r="I19" s="238">
        <v>-2.9896649857706299</v>
      </c>
      <c r="J19" s="239">
        <v>1.72121299392063</v>
      </c>
    </row>
    <row r="20" spans="1:10" ht="16.5" customHeight="1">
      <c r="A20" s="41" t="s">
        <v>13</v>
      </c>
      <c r="B20" s="302">
        <v>9.5235121313806506</v>
      </c>
      <c r="C20" s="238">
        <v>9.1618559529299102</v>
      </c>
      <c r="D20" s="238">
        <v>9.7764063380109203</v>
      </c>
      <c r="E20" s="238">
        <v>10.5938503592215</v>
      </c>
      <c r="F20" s="238">
        <v>12.0231848189635</v>
      </c>
      <c r="G20" s="238">
        <v>9.5943640356247801</v>
      </c>
      <c r="H20" s="238">
        <v>-1.0703382278408</v>
      </c>
      <c r="I20" s="238">
        <v>-2.8613288660335399</v>
      </c>
      <c r="J20" s="239">
        <v>0.182042302386142</v>
      </c>
    </row>
    <row r="21" spans="1:10" ht="16.5" customHeight="1">
      <c r="A21" s="41" t="s">
        <v>14</v>
      </c>
      <c r="B21" s="302">
        <v>10.183786406665501</v>
      </c>
      <c r="C21" s="238">
        <v>7.8698071381386203</v>
      </c>
      <c r="D21" s="238">
        <v>13.788438872816901</v>
      </c>
      <c r="E21" s="238">
        <v>11.515559314075899</v>
      </c>
      <c r="F21" s="238">
        <v>11.3662254587974</v>
      </c>
      <c r="G21" s="238">
        <v>11.7481874352655</v>
      </c>
      <c r="H21" s="238">
        <v>-1.3317729074103699</v>
      </c>
      <c r="I21" s="238">
        <v>-3.4964183206588202</v>
      </c>
      <c r="J21" s="239">
        <v>2.0402514375513401</v>
      </c>
    </row>
    <row r="22" spans="1:10" ht="16.5" customHeight="1">
      <c r="A22" s="41" t="s">
        <v>15</v>
      </c>
      <c r="B22" s="302">
        <v>12.9279713981883</v>
      </c>
      <c r="C22" s="238">
        <v>9.9919420912166093</v>
      </c>
      <c r="D22" s="238">
        <v>17.8681923654397</v>
      </c>
      <c r="E22" s="238">
        <v>11.212015338874799</v>
      </c>
      <c r="F22" s="238">
        <v>11.096524553637799</v>
      </c>
      <c r="G22" s="238">
        <v>11.406342417762399</v>
      </c>
      <c r="H22" s="238">
        <v>1.7159560593134799</v>
      </c>
      <c r="I22" s="238">
        <v>-1.1045824624212099</v>
      </c>
      <c r="J22" s="239">
        <v>6.4618499476773303</v>
      </c>
    </row>
    <row r="23" spans="1:10" ht="16.5" customHeight="1">
      <c r="A23" s="41" t="s">
        <v>16</v>
      </c>
      <c r="B23" s="302">
        <v>8.9464246641134295</v>
      </c>
      <c r="C23" s="238">
        <v>7.7054021736931997</v>
      </c>
      <c r="D23" s="238">
        <v>12.871618944319099</v>
      </c>
      <c r="E23" s="238">
        <v>9.7702865672436001</v>
      </c>
      <c r="F23" s="238">
        <v>9.9960423967679901</v>
      </c>
      <c r="G23" s="238">
        <v>9.0562499582276299</v>
      </c>
      <c r="H23" s="238">
        <v>-0.82386190313017105</v>
      </c>
      <c r="I23" s="238">
        <v>-2.29064022307479</v>
      </c>
      <c r="J23" s="239">
        <v>3.8153689860914701</v>
      </c>
    </row>
    <row r="24" spans="1:10" ht="16.5" customHeight="1">
      <c r="A24" s="73" t="s">
        <v>17</v>
      </c>
      <c r="B24" s="302">
        <v>8.9014948048531508</v>
      </c>
      <c r="C24" s="238">
        <v>6.8526676456191904</v>
      </c>
      <c r="D24" s="238">
        <v>10.573273259895499</v>
      </c>
      <c r="E24" s="238">
        <v>10.8217070263695</v>
      </c>
      <c r="F24" s="238">
        <v>12.0335856018675</v>
      </c>
      <c r="G24" s="238">
        <v>9.8328522645054193</v>
      </c>
      <c r="H24" s="238">
        <v>-1.92021222151636</v>
      </c>
      <c r="I24" s="238">
        <v>-5.1809179562483498</v>
      </c>
      <c r="J24" s="239">
        <v>0.74042099539003403</v>
      </c>
    </row>
    <row r="25" spans="1:10" ht="16.5" customHeight="1">
      <c r="A25" s="41" t="s">
        <v>18</v>
      </c>
      <c r="B25" s="302">
        <v>11.099390829224101</v>
      </c>
      <c r="C25" s="238">
        <v>8.4914967729348803</v>
      </c>
      <c r="D25" s="238">
        <v>14.8707381443004</v>
      </c>
      <c r="E25" s="238">
        <v>12.608265596998301</v>
      </c>
      <c r="F25" s="238">
        <v>11.8537689428784</v>
      </c>
      <c r="G25" s="238">
        <v>13.6993639581019</v>
      </c>
      <c r="H25" s="238">
        <v>-1.5088747677741701</v>
      </c>
      <c r="I25" s="238">
        <v>-3.3622721699435298</v>
      </c>
      <c r="J25" s="239">
        <v>1.1713741861985001</v>
      </c>
    </row>
    <row r="26" spans="1:10" ht="16.5" customHeight="1">
      <c r="A26" s="41" t="s">
        <v>19</v>
      </c>
      <c r="B26" s="302">
        <v>11.9580460182701</v>
      </c>
      <c r="C26" s="238">
        <v>8.1265371313158106</v>
      </c>
      <c r="D26" s="238">
        <v>16.361426719360601</v>
      </c>
      <c r="E26" s="238">
        <v>11.594519588811901</v>
      </c>
      <c r="F26" s="238">
        <v>12.393330173934499</v>
      </c>
      <c r="G26" s="238">
        <v>10.676482539143899</v>
      </c>
      <c r="H26" s="238">
        <v>0.36352642945828301</v>
      </c>
      <c r="I26" s="238">
        <v>-4.2667930426187199</v>
      </c>
      <c r="J26" s="239">
        <v>5.68494418021666</v>
      </c>
    </row>
    <row r="27" spans="1:10" ht="16.5" customHeight="1">
      <c r="A27" s="41" t="s">
        <v>20</v>
      </c>
      <c r="B27" s="302">
        <v>11.4196581518706</v>
      </c>
      <c r="C27" s="238">
        <v>8.5870239734088507</v>
      </c>
      <c r="D27" s="238">
        <v>17.488662456397702</v>
      </c>
      <c r="E27" s="238">
        <v>11.7704056635085</v>
      </c>
      <c r="F27" s="238">
        <v>10.4941617866288</v>
      </c>
      <c r="G27" s="238">
        <v>14.504796726535</v>
      </c>
      <c r="H27" s="238">
        <v>-0.35074751163788798</v>
      </c>
      <c r="I27" s="238">
        <v>-1.9071378132199699</v>
      </c>
      <c r="J27" s="239">
        <v>2.98386572986273</v>
      </c>
    </row>
    <row r="29" spans="1:10">
      <c r="A29" s="18"/>
      <c r="B29" s="23"/>
    </row>
    <row r="30" spans="1:10">
      <c r="A30" s="18"/>
      <c r="B30" s="18"/>
      <c r="C30" s="18"/>
    </row>
  </sheetData>
  <mergeCells count="4">
    <mergeCell ref="A7:A8"/>
    <mergeCell ref="B7:D7"/>
    <mergeCell ref="E7:G7"/>
    <mergeCell ref="H7:J7"/>
  </mergeCells>
  <hyperlinks>
    <hyperlink ref="A5" location="' Spis tablic  List of tables'!A1" display="Powrót do spisu tablic " xr:uid="{00000000-0004-0000-0300-000000000000}"/>
    <hyperlink ref="A6" location="' Spis tablic  List of tables'!A1" display="Return to list of tables" xr:uid="{00000000-0004-0000-0300-000001000000}"/>
  </hyperlinks>
  <pageMargins left="0.75" right="0.49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3"/>
  <sheetViews>
    <sheetView zoomScaleNormal="100" workbookViewId="0">
      <selection activeCell="F23" sqref="F23"/>
    </sheetView>
  </sheetViews>
  <sheetFormatPr defaultColWidth="9" defaultRowHeight="12.6"/>
  <cols>
    <col min="1" max="1" width="21.8984375" style="13" customWidth="1"/>
    <col min="2" max="10" width="8.69921875" style="13" customWidth="1"/>
    <col min="11" max="11" width="9" style="23"/>
    <col min="12" max="16384" width="9" style="13"/>
  </cols>
  <sheetData>
    <row r="1" spans="1:11" s="46" customFormat="1">
      <c r="A1" s="10" t="s">
        <v>582</v>
      </c>
      <c r="B1" s="10"/>
      <c r="C1" s="10"/>
      <c r="D1" s="10"/>
      <c r="E1" s="10"/>
      <c r="F1" s="10"/>
      <c r="G1" s="10"/>
      <c r="H1" s="10"/>
      <c r="I1" s="10"/>
      <c r="J1" s="10"/>
      <c r="K1" s="79"/>
    </row>
    <row r="2" spans="1:11" s="46" customFormat="1">
      <c r="A2" s="10" t="s">
        <v>647</v>
      </c>
      <c r="B2" s="10"/>
      <c r="C2" s="10"/>
      <c r="D2" s="10"/>
      <c r="E2" s="10"/>
      <c r="F2" s="10"/>
      <c r="G2" s="10"/>
      <c r="H2" s="10"/>
      <c r="I2" s="10"/>
      <c r="J2" s="10"/>
      <c r="K2" s="79"/>
    </row>
    <row r="3" spans="1:11" s="46" customFormat="1">
      <c r="A3" s="3" t="s">
        <v>531</v>
      </c>
      <c r="B3" s="3"/>
      <c r="C3" s="3"/>
      <c r="D3" s="3"/>
      <c r="E3" s="3"/>
      <c r="F3" s="308"/>
      <c r="G3" s="10"/>
      <c r="H3" s="10"/>
      <c r="I3" s="10"/>
      <c r="J3" s="10"/>
      <c r="K3" s="79"/>
    </row>
    <row r="4" spans="1:11" s="46" customFormat="1">
      <c r="A4" s="3" t="s">
        <v>648</v>
      </c>
      <c r="B4" s="3"/>
      <c r="C4" s="3"/>
      <c r="D4" s="3"/>
      <c r="E4" s="3"/>
      <c r="F4" s="308"/>
      <c r="G4" s="10"/>
      <c r="H4" s="10"/>
      <c r="I4" s="10"/>
      <c r="J4" s="10"/>
      <c r="K4" s="79"/>
    </row>
    <row r="5" spans="1:11" s="46" customFormat="1">
      <c r="A5" s="371" t="s">
        <v>456</v>
      </c>
      <c r="C5" s="308"/>
      <c r="D5" s="308"/>
      <c r="E5" s="308"/>
      <c r="F5" s="308"/>
      <c r="G5" s="10"/>
      <c r="H5" s="10"/>
      <c r="I5" s="10"/>
      <c r="J5" s="10"/>
      <c r="K5" s="79"/>
    </row>
    <row r="6" spans="1:11" s="46" customFormat="1">
      <c r="A6" s="371" t="s">
        <v>457</v>
      </c>
      <c r="C6" s="308"/>
      <c r="D6" s="308"/>
      <c r="E6" s="308"/>
      <c r="F6" s="308"/>
      <c r="G6" s="10"/>
      <c r="H6" s="10"/>
      <c r="I6" s="10"/>
      <c r="J6" s="10"/>
      <c r="K6" s="79"/>
    </row>
    <row r="7" spans="1:11" s="46" customFormat="1">
      <c r="A7" s="10" t="s">
        <v>21</v>
      </c>
      <c r="B7" s="10"/>
      <c r="C7" s="10"/>
      <c r="D7" s="10"/>
      <c r="E7" s="10"/>
      <c r="F7" s="10"/>
      <c r="G7" s="10"/>
      <c r="H7" s="10"/>
      <c r="I7" s="10"/>
      <c r="J7" s="10"/>
      <c r="K7" s="79"/>
    </row>
    <row r="8" spans="1:11">
      <c r="A8" s="315" t="s">
        <v>22</v>
      </c>
      <c r="B8" s="3"/>
      <c r="C8" s="3"/>
      <c r="D8" s="3"/>
      <c r="E8" s="3"/>
      <c r="F8" s="3"/>
      <c r="G8" s="3"/>
      <c r="H8" s="3"/>
      <c r="I8" s="3"/>
      <c r="J8" s="3"/>
    </row>
    <row r="9" spans="1:11" ht="28.5" customHeight="1">
      <c r="A9" s="456" t="s">
        <v>335</v>
      </c>
      <c r="B9" s="461" t="s">
        <v>332</v>
      </c>
      <c r="C9" s="462"/>
      <c r="D9" s="467"/>
      <c r="E9" s="461" t="s">
        <v>333</v>
      </c>
      <c r="F9" s="462"/>
      <c r="G9" s="467"/>
      <c r="H9" s="461" t="s">
        <v>334</v>
      </c>
      <c r="I9" s="462"/>
      <c r="J9" s="462"/>
    </row>
    <row r="10" spans="1:11">
      <c r="A10" s="458"/>
      <c r="B10" s="465" t="s">
        <v>346</v>
      </c>
      <c r="C10" s="465" t="s">
        <v>341</v>
      </c>
      <c r="D10" s="465" t="s">
        <v>342</v>
      </c>
      <c r="E10" s="465" t="s">
        <v>319</v>
      </c>
      <c r="F10" s="465" t="s">
        <v>347</v>
      </c>
      <c r="G10" s="465" t="s">
        <v>348</v>
      </c>
      <c r="H10" s="465" t="s">
        <v>319</v>
      </c>
      <c r="I10" s="153" t="s">
        <v>345</v>
      </c>
      <c r="J10" s="235"/>
    </row>
    <row r="11" spans="1:11" ht="60">
      <c r="A11" s="460"/>
      <c r="B11" s="466"/>
      <c r="C11" s="466"/>
      <c r="D11" s="466"/>
      <c r="E11" s="466"/>
      <c r="F11" s="466"/>
      <c r="G11" s="466"/>
      <c r="H11" s="466"/>
      <c r="I11" s="61" t="s">
        <v>349</v>
      </c>
      <c r="J11" s="63" t="s">
        <v>350</v>
      </c>
    </row>
    <row r="12" spans="1:11" s="46" customFormat="1" ht="17.25" customHeight="1">
      <c r="A12" s="34" t="s">
        <v>351</v>
      </c>
      <c r="B12" s="183">
        <v>193447</v>
      </c>
      <c r="C12" s="183">
        <v>102681</v>
      </c>
      <c r="D12" s="183">
        <v>90766</v>
      </c>
      <c r="E12" s="183">
        <v>246787</v>
      </c>
      <c r="F12" s="183">
        <v>102681</v>
      </c>
      <c r="G12" s="183">
        <v>144106</v>
      </c>
      <c r="H12" s="183">
        <v>-53340</v>
      </c>
      <c r="I12" s="236" t="s">
        <v>0</v>
      </c>
      <c r="J12" s="184">
        <v>-53340</v>
      </c>
      <c r="K12" s="79"/>
    </row>
    <row r="13" spans="1:11">
      <c r="A13" s="12" t="s">
        <v>5</v>
      </c>
      <c r="B13" s="187">
        <v>18312</v>
      </c>
      <c r="C13" s="187">
        <v>10107</v>
      </c>
      <c r="D13" s="187">
        <v>8205</v>
      </c>
      <c r="E13" s="187">
        <v>21725</v>
      </c>
      <c r="F13" s="187">
        <v>8203</v>
      </c>
      <c r="G13" s="187">
        <v>13522</v>
      </c>
      <c r="H13" s="187">
        <v>-3413</v>
      </c>
      <c r="I13" s="251">
        <v>1904</v>
      </c>
      <c r="J13" s="188">
        <v>-5317</v>
      </c>
    </row>
    <row r="14" spans="1:11">
      <c r="A14" s="12" t="s">
        <v>6</v>
      </c>
      <c r="B14" s="187">
        <v>8335</v>
      </c>
      <c r="C14" s="187">
        <v>3281</v>
      </c>
      <c r="D14" s="187">
        <v>5054</v>
      </c>
      <c r="E14" s="187">
        <v>13529</v>
      </c>
      <c r="F14" s="187">
        <v>4376</v>
      </c>
      <c r="G14" s="187">
        <v>9153</v>
      </c>
      <c r="H14" s="187">
        <v>-5194</v>
      </c>
      <c r="I14" s="251">
        <v>-1095</v>
      </c>
      <c r="J14" s="188">
        <v>-4099</v>
      </c>
    </row>
    <row r="15" spans="1:11">
      <c r="A15" s="12" t="s">
        <v>7</v>
      </c>
      <c r="B15" s="187">
        <v>7484</v>
      </c>
      <c r="C15" s="187">
        <v>2709</v>
      </c>
      <c r="D15" s="187">
        <v>4775</v>
      </c>
      <c r="E15" s="187">
        <v>12114</v>
      </c>
      <c r="F15" s="187">
        <v>4755</v>
      </c>
      <c r="G15" s="187">
        <v>7359</v>
      </c>
      <c r="H15" s="187">
        <v>-4630</v>
      </c>
      <c r="I15" s="251">
        <v>-2046</v>
      </c>
      <c r="J15" s="188">
        <v>-2584</v>
      </c>
    </row>
    <row r="16" spans="1:11">
      <c r="A16" s="12" t="s">
        <v>8</v>
      </c>
      <c r="B16" s="187">
        <v>5190</v>
      </c>
      <c r="C16" s="187">
        <v>2425</v>
      </c>
      <c r="D16" s="187">
        <v>2765</v>
      </c>
      <c r="E16" s="187">
        <v>7531</v>
      </c>
      <c r="F16" s="187">
        <v>2902</v>
      </c>
      <c r="G16" s="187">
        <v>4629</v>
      </c>
      <c r="H16" s="187">
        <v>-2341</v>
      </c>
      <c r="I16" s="251">
        <v>-477</v>
      </c>
      <c r="J16" s="188">
        <v>-1864</v>
      </c>
    </row>
    <row r="17" spans="1:11">
      <c r="A17" s="90" t="s">
        <v>9</v>
      </c>
      <c r="B17" s="187">
        <v>9076</v>
      </c>
      <c r="C17" s="187">
        <v>4614</v>
      </c>
      <c r="D17" s="187">
        <v>4462</v>
      </c>
      <c r="E17" s="187">
        <v>14482</v>
      </c>
      <c r="F17" s="187">
        <v>5660</v>
      </c>
      <c r="G17" s="187">
        <v>8822</v>
      </c>
      <c r="H17" s="187">
        <v>-5406</v>
      </c>
      <c r="I17" s="251">
        <v>-1046</v>
      </c>
      <c r="J17" s="188">
        <v>-4360</v>
      </c>
    </row>
    <row r="18" spans="1:11">
      <c r="A18" s="90" t="s">
        <v>10</v>
      </c>
      <c r="B18" s="187">
        <v>15664</v>
      </c>
      <c r="C18" s="187">
        <v>7649</v>
      </c>
      <c r="D18" s="187">
        <v>8015</v>
      </c>
      <c r="E18" s="187">
        <v>16582</v>
      </c>
      <c r="F18" s="187">
        <v>6056</v>
      </c>
      <c r="G18" s="187">
        <v>10526</v>
      </c>
      <c r="H18" s="187">
        <v>-918</v>
      </c>
      <c r="I18" s="251">
        <v>1593</v>
      </c>
      <c r="J18" s="188">
        <v>-2511</v>
      </c>
    </row>
    <row r="19" spans="1:11">
      <c r="A19" s="90" t="s">
        <v>11</v>
      </c>
      <c r="B19" s="187">
        <v>36437</v>
      </c>
      <c r="C19" s="187">
        <v>21977</v>
      </c>
      <c r="D19" s="187">
        <v>14460</v>
      </c>
      <c r="E19" s="187">
        <v>36674</v>
      </c>
      <c r="F19" s="187">
        <v>16314</v>
      </c>
      <c r="G19" s="187">
        <v>20360</v>
      </c>
      <c r="H19" s="187">
        <v>-237</v>
      </c>
      <c r="I19" s="251">
        <v>5663</v>
      </c>
      <c r="J19" s="188">
        <v>-5900</v>
      </c>
    </row>
    <row r="20" spans="1:11">
      <c r="A20" s="90" t="s">
        <v>12</v>
      </c>
      <c r="B20" s="187">
        <v>3962</v>
      </c>
      <c r="C20" s="187">
        <v>1683</v>
      </c>
      <c r="D20" s="187">
        <v>2279</v>
      </c>
      <c r="E20" s="187">
        <v>5459</v>
      </c>
      <c r="F20" s="187">
        <v>2243</v>
      </c>
      <c r="G20" s="187">
        <v>3216</v>
      </c>
      <c r="H20" s="187">
        <v>-1497</v>
      </c>
      <c r="I20" s="251">
        <v>-560</v>
      </c>
      <c r="J20" s="188">
        <v>-937</v>
      </c>
    </row>
    <row r="21" spans="1:11">
      <c r="A21" s="12" t="s">
        <v>13</v>
      </c>
      <c r="B21" s="187">
        <v>7848</v>
      </c>
      <c r="C21" s="187">
        <v>2856</v>
      </c>
      <c r="D21" s="187">
        <v>4992</v>
      </c>
      <c r="E21" s="187">
        <v>10299</v>
      </c>
      <c r="F21" s="187">
        <v>4162</v>
      </c>
      <c r="G21" s="187">
        <v>6137</v>
      </c>
      <c r="H21" s="187">
        <v>-2451</v>
      </c>
      <c r="I21" s="251">
        <v>-1306</v>
      </c>
      <c r="J21" s="188">
        <v>-1145</v>
      </c>
    </row>
    <row r="22" spans="1:11">
      <c r="A22" s="12" t="s">
        <v>14</v>
      </c>
      <c r="B22" s="187">
        <v>5492</v>
      </c>
      <c r="C22" s="187">
        <v>2413</v>
      </c>
      <c r="D22" s="187">
        <v>3079</v>
      </c>
      <c r="E22" s="187">
        <v>7932</v>
      </c>
      <c r="F22" s="187">
        <v>3349</v>
      </c>
      <c r="G22" s="187">
        <v>4583</v>
      </c>
      <c r="H22" s="187">
        <v>-2440</v>
      </c>
      <c r="I22" s="251">
        <v>-936</v>
      </c>
      <c r="J22" s="188">
        <v>-1504</v>
      </c>
    </row>
    <row r="23" spans="1:11">
      <c r="A23" s="12" t="s">
        <v>15</v>
      </c>
      <c r="B23" s="187">
        <v>14781</v>
      </c>
      <c r="C23" s="187">
        <v>8578</v>
      </c>
      <c r="D23" s="187">
        <v>6203</v>
      </c>
      <c r="E23" s="187">
        <v>16415</v>
      </c>
      <c r="F23" s="187">
        <v>6278</v>
      </c>
      <c r="G23" s="187">
        <v>10137</v>
      </c>
      <c r="H23" s="187">
        <v>-1634</v>
      </c>
      <c r="I23" s="251">
        <v>2300</v>
      </c>
      <c r="J23" s="188">
        <v>-3934</v>
      </c>
    </row>
    <row r="24" spans="1:11">
      <c r="A24" s="12" t="s">
        <v>16</v>
      </c>
      <c r="B24" s="187">
        <v>25525</v>
      </c>
      <c r="C24" s="187">
        <v>18876</v>
      </c>
      <c r="D24" s="187">
        <v>6649</v>
      </c>
      <c r="E24" s="187">
        <v>33113</v>
      </c>
      <c r="F24" s="187">
        <v>20171</v>
      </c>
      <c r="G24" s="187">
        <v>12942</v>
      </c>
      <c r="H24" s="187">
        <v>-7588</v>
      </c>
      <c r="I24" s="251">
        <v>-1295</v>
      </c>
      <c r="J24" s="188">
        <v>-6293</v>
      </c>
    </row>
    <row r="25" spans="1:11">
      <c r="A25" s="90" t="s">
        <v>17</v>
      </c>
      <c r="B25" s="187">
        <v>3640</v>
      </c>
      <c r="C25" s="187">
        <v>1347</v>
      </c>
      <c r="D25" s="187">
        <v>2293</v>
      </c>
      <c r="E25" s="187">
        <v>6392</v>
      </c>
      <c r="F25" s="187">
        <v>2679</v>
      </c>
      <c r="G25" s="187">
        <v>3713</v>
      </c>
      <c r="H25" s="187">
        <v>-2752</v>
      </c>
      <c r="I25" s="251">
        <v>-1332</v>
      </c>
      <c r="J25" s="188">
        <v>-1420</v>
      </c>
    </row>
    <row r="26" spans="1:11">
      <c r="A26" s="12" t="s">
        <v>18</v>
      </c>
      <c r="B26" s="187">
        <v>6877</v>
      </c>
      <c r="C26" s="187">
        <v>2637</v>
      </c>
      <c r="D26" s="187">
        <v>4240</v>
      </c>
      <c r="E26" s="187">
        <v>9600</v>
      </c>
      <c r="F26" s="187">
        <v>3914</v>
      </c>
      <c r="G26" s="187">
        <v>5686</v>
      </c>
      <c r="H26" s="187">
        <v>-2723</v>
      </c>
      <c r="I26" s="251">
        <v>-1277</v>
      </c>
      <c r="J26" s="188">
        <v>-1446</v>
      </c>
    </row>
    <row r="27" spans="1:11">
      <c r="A27" s="12" t="s">
        <v>19</v>
      </c>
      <c r="B27" s="187">
        <v>15193</v>
      </c>
      <c r="C27" s="187">
        <v>6945</v>
      </c>
      <c r="D27" s="187">
        <v>8248</v>
      </c>
      <c r="E27" s="187">
        <v>23170</v>
      </c>
      <c r="F27" s="187">
        <v>6519</v>
      </c>
      <c r="G27" s="187">
        <v>16651</v>
      </c>
      <c r="H27" s="187">
        <v>-7977</v>
      </c>
      <c r="I27" s="251">
        <v>426</v>
      </c>
      <c r="J27" s="188">
        <v>-8403</v>
      </c>
    </row>
    <row r="28" spans="1:11">
      <c r="A28" s="41" t="s">
        <v>20</v>
      </c>
      <c r="B28" s="3">
        <v>9631</v>
      </c>
      <c r="C28" s="2">
        <v>4584</v>
      </c>
      <c r="D28" s="3">
        <v>5047</v>
      </c>
      <c r="E28" s="2">
        <v>11770</v>
      </c>
      <c r="F28" s="3">
        <v>5100</v>
      </c>
      <c r="G28" s="2">
        <v>6670</v>
      </c>
      <c r="H28" s="3">
        <v>-2139</v>
      </c>
      <c r="I28" s="251">
        <v>-516</v>
      </c>
      <c r="J28" s="12">
        <v>-1623</v>
      </c>
    </row>
    <row r="29" spans="1:11">
      <c r="A29" s="159"/>
    </row>
    <row r="30" spans="1:11" s="46" customFormat="1">
      <c r="A30" s="10" t="s">
        <v>23</v>
      </c>
      <c r="B30" s="10"/>
      <c r="C30" s="10"/>
      <c r="D30" s="10"/>
      <c r="E30" s="10"/>
      <c r="F30" s="10"/>
      <c r="G30" s="10"/>
      <c r="H30" s="10"/>
      <c r="I30" s="10"/>
      <c r="J30" s="10"/>
      <c r="K30" s="79"/>
    </row>
    <row r="31" spans="1:11">
      <c r="A31" s="315" t="s">
        <v>24</v>
      </c>
      <c r="B31" s="3"/>
      <c r="C31" s="3"/>
      <c r="D31" s="3"/>
      <c r="E31" s="3"/>
      <c r="F31" s="3"/>
      <c r="G31" s="3"/>
      <c r="H31" s="3"/>
      <c r="I31" s="3"/>
      <c r="J31" s="3"/>
    </row>
    <row r="32" spans="1:11" ht="24.75" customHeight="1">
      <c r="A32" s="456" t="s">
        <v>335</v>
      </c>
      <c r="B32" s="461" t="s">
        <v>332</v>
      </c>
      <c r="C32" s="462"/>
      <c r="D32" s="467"/>
      <c r="E32" s="461" t="s">
        <v>333</v>
      </c>
      <c r="F32" s="462"/>
      <c r="G32" s="467"/>
      <c r="H32" s="461" t="s">
        <v>334</v>
      </c>
      <c r="I32" s="462"/>
      <c r="J32" s="462"/>
    </row>
    <row r="33" spans="1:11">
      <c r="A33" s="458"/>
      <c r="B33" s="465" t="s">
        <v>319</v>
      </c>
      <c r="C33" s="465" t="s">
        <v>342</v>
      </c>
      <c r="D33" s="465" t="s">
        <v>341</v>
      </c>
      <c r="E33" s="465" t="s">
        <v>319</v>
      </c>
      <c r="F33" s="465" t="s">
        <v>340</v>
      </c>
      <c r="G33" s="465" t="s">
        <v>347</v>
      </c>
      <c r="H33" s="465" t="s">
        <v>319</v>
      </c>
      <c r="I33" s="153" t="s">
        <v>345</v>
      </c>
      <c r="J33" s="235"/>
    </row>
    <row r="34" spans="1:11" ht="48">
      <c r="A34" s="460"/>
      <c r="B34" s="466"/>
      <c r="C34" s="466"/>
      <c r="D34" s="466"/>
      <c r="E34" s="466"/>
      <c r="F34" s="466"/>
      <c r="G34" s="466"/>
      <c r="H34" s="466"/>
      <c r="I34" s="334" t="s">
        <v>352</v>
      </c>
      <c r="J34" s="332" t="s">
        <v>353</v>
      </c>
    </row>
    <row r="35" spans="1:11" s="46" customFormat="1" ht="17.25" customHeight="1">
      <c r="A35" s="34" t="s">
        <v>354</v>
      </c>
      <c r="B35" s="183">
        <v>215611</v>
      </c>
      <c r="C35" s="183">
        <v>71505</v>
      </c>
      <c r="D35" s="183">
        <v>144106</v>
      </c>
      <c r="E35" s="183">
        <v>162271</v>
      </c>
      <c r="F35" s="183">
        <v>71505</v>
      </c>
      <c r="G35" s="183">
        <v>90766</v>
      </c>
      <c r="H35" s="184">
        <v>53340</v>
      </c>
      <c r="I35" s="236" t="s">
        <v>0</v>
      </c>
      <c r="J35" s="184">
        <v>53340</v>
      </c>
      <c r="K35" s="79"/>
    </row>
    <row r="36" spans="1:11">
      <c r="A36" s="12" t="s">
        <v>5</v>
      </c>
      <c r="B36" s="187">
        <v>17878</v>
      </c>
      <c r="C36" s="187">
        <v>4272</v>
      </c>
      <c r="D36" s="187">
        <v>13606</v>
      </c>
      <c r="E36" s="187">
        <v>10770</v>
      </c>
      <c r="F36" s="187">
        <v>3902</v>
      </c>
      <c r="G36" s="187">
        <v>6868</v>
      </c>
      <c r="H36" s="188">
        <v>7108</v>
      </c>
      <c r="I36" s="251">
        <v>370</v>
      </c>
      <c r="J36" s="188">
        <v>6738</v>
      </c>
    </row>
    <row r="37" spans="1:11">
      <c r="A37" s="12" t="s">
        <v>6</v>
      </c>
      <c r="B37" s="187">
        <v>13571</v>
      </c>
      <c r="C37" s="187">
        <v>4552</v>
      </c>
      <c r="D37" s="187">
        <v>9019</v>
      </c>
      <c r="E37" s="187">
        <v>10123</v>
      </c>
      <c r="F37" s="187">
        <v>4685</v>
      </c>
      <c r="G37" s="187">
        <v>5438</v>
      </c>
      <c r="H37" s="188">
        <v>3448</v>
      </c>
      <c r="I37" s="251">
        <v>-133</v>
      </c>
      <c r="J37" s="188">
        <v>3581</v>
      </c>
    </row>
    <row r="38" spans="1:11">
      <c r="A38" s="12" t="s">
        <v>7</v>
      </c>
      <c r="B38" s="187">
        <v>12504</v>
      </c>
      <c r="C38" s="187">
        <v>5126</v>
      </c>
      <c r="D38" s="187">
        <v>7378</v>
      </c>
      <c r="E38" s="187">
        <v>12560</v>
      </c>
      <c r="F38" s="187">
        <v>5816</v>
      </c>
      <c r="G38" s="187">
        <v>6744</v>
      </c>
      <c r="H38" s="188">
        <v>-56</v>
      </c>
      <c r="I38" s="251">
        <v>-690</v>
      </c>
      <c r="J38" s="188">
        <v>634</v>
      </c>
    </row>
    <row r="39" spans="1:11">
      <c r="A39" s="12" t="s">
        <v>8</v>
      </c>
      <c r="B39" s="187">
        <v>5844</v>
      </c>
      <c r="C39" s="187">
        <v>1475</v>
      </c>
      <c r="D39" s="187">
        <v>4369</v>
      </c>
      <c r="E39" s="187">
        <v>4364</v>
      </c>
      <c r="F39" s="187">
        <v>1583</v>
      </c>
      <c r="G39" s="187">
        <v>2781</v>
      </c>
      <c r="H39" s="188">
        <v>1480</v>
      </c>
      <c r="I39" s="251">
        <v>-108</v>
      </c>
      <c r="J39" s="188">
        <v>1588</v>
      </c>
    </row>
    <row r="40" spans="1:11">
      <c r="A40" s="90" t="s">
        <v>9</v>
      </c>
      <c r="B40" s="187">
        <v>12675</v>
      </c>
      <c r="C40" s="187">
        <v>3914</v>
      </c>
      <c r="D40" s="187">
        <v>8761</v>
      </c>
      <c r="E40" s="187">
        <v>8918</v>
      </c>
      <c r="F40" s="187">
        <v>4018</v>
      </c>
      <c r="G40" s="187">
        <v>4900</v>
      </c>
      <c r="H40" s="188">
        <v>3757</v>
      </c>
      <c r="I40" s="251">
        <v>-104</v>
      </c>
      <c r="J40" s="188">
        <v>3861</v>
      </c>
    </row>
    <row r="41" spans="1:11">
      <c r="A41" s="90" t="s">
        <v>10</v>
      </c>
      <c r="B41" s="187">
        <v>19556</v>
      </c>
      <c r="C41" s="187">
        <v>7974</v>
      </c>
      <c r="D41" s="187">
        <v>11582</v>
      </c>
      <c r="E41" s="187">
        <v>15085</v>
      </c>
      <c r="F41" s="187">
        <v>7690</v>
      </c>
      <c r="G41" s="187">
        <v>7395</v>
      </c>
      <c r="H41" s="188">
        <v>4471</v>
      </c>
      <c r="I41" s="251">
        <v>284</v>
      </c>
      <c r="J41" s="188">
        <v>4187</v>
      </c>
    </row>
    <row r="42" spans="1:11">
      <c r="A42" s="90" t="s">
        <v>11</v>
      </c>
      <c r="B42" s="187">
        <v>29885</v>
      </c>
      <c r="C42" s="187">
        <v>9433</v>
      </c>
      <c r="D42" s="187">
        <v>20452</v>
      </c>
      <c r="E42" s="187">
        <v>20280</v>
      </c>
      <c r="F42" s="187">
        <v>8803</v>
      </c>
      <c r="G42" s="187">
        <v>11477</v>
      </c>
      <c r="H42" s="188">
        <v>9605</v>
      </c>
      <c r="I42" s="251">
        <v>630</v>
      </c>
      <c r="J42" s="188">
        <v>8975</v>
      </c>
    </row>
    <row r="43" spans="1:11">
      <c r="A43" s="90" t="s">
        <v>12</v>
      </c>
      <c r="B43" s="187">
        <v>5373</v>
      </c>
      <c r="C43" s="187">
        <v>1978</v>
      </c>
      <c r="D43" s="187">
        <v>3395</v>
      </c>
      <c r="E43" s="187">
        <v>4608</v>
      </c>
      <c r="F43" s="187">
        <v>2034</v>
      </c>
      <c r="G43" s="187">
        <v>2574</v>
      </c>
      <c r="H43" s="188">
        <v>765</v>
      </c>
      <c r="I43" s="251">
        <v>-56</v>
      </c>
      <c r="J43" s="188">
        <v>821</v>
      </c>
    </row>
    <row r="44" spans="1:11">
      <c r="A44" s="12" t="s">
        <v>13</v>
      </c>
      <c r="B44" s="187">
        <v>11976</v>
      </c>
      <c r="C44" s="187">
        <v>5485</v>
      </c>
      <c r="D44" s="187">
        <v>6491</v>
      </c>
      <c r="E44" s="187">
        <v>11753</v>
      </c>
      <c r="F44" s="187">
        <v>5689</v>
      </c>
      <c r="G44" s="187">
        <v>6064</v>
      </c>
      <c r="H44" s="188">
        <v>223</v>
      </c>
      <c r="I44" s="251">
        <v>-204</v>
      </c>
      <c r="J44" s="188">
        <v>427</v>
      </c>
    </row>
    <row r="45" spans="1:11">
      <c r="A45" s="12" t="s">
        <v>14</v>
      </c>
      <c r="B45" s="187">
        <v>6177</v>
      </c>
      <c r="C45" s="187">
        <v>1634</v>
      </c>
      <c r="D45" s="187">
        <v>4543</v>
      </c>
      <c r="E45" s="187">
        <v>5263</v>
      </c>
      <c r="F45" s="187">
        <v>1715</v>
      </c>
      <c r="G45" s="187">
        <v>3548</v>
      </c>
      <c r="H45" s="188">
        <v>914</v>
      </c>
      <c r="I45" s="251">
        <v>-81</v>
      </c>
      <c r="J45" s="188">
        <v>995</v>
      </c>
    </row>
    <row r="46" spans="1:11">
      <c r="A46" s="12" t="s">
        <v>15</v>
      </c>
      <c r="B46" s="187">
        <v>15709</v>
      </c>
      <c r="C46" s="187">
        <v>4989</v>
      </c>
      <c r="D46" s="187">
        <v>10720</v>
      </c>
      <c r="E46" s="187">
        <v>10028</v>
      </c>
      <c r="F46" s="187">
        <v>4731</v>
      </c>
      <c r="G46" s="187">
        <v>5297</v>
      </c>
      <c r="H46" s="188">
        <v>5681</v>
      </c>
      <c r="I46" s="251">
        <v>258</v>
      </c>
      <c r="J46" s="188">
        <v>5423</v>
      </c>
    </row>
    <row r="47" spans="1:11">
      <c r="A47" s="12" t="s">
        <v>16</v>
      </c>
      <c r="B47" s="187">
        <v>13481</v>
      </c>
      <c r="C47" s="187">
        <v>3655</v>
      </c>
      <c r="D47" s="187">
        <v>9826</v>
      </c>
      <c r="E47" s="187">
        <v>9485</v>
      </c>
      <c r="F47" s="187">
        <v>3787</v>
      </c>
      <c r="G47" s="187">
        <v>5698</v>
      </c>
      <c r="H47" s="188">
        <v>3996</v>
      </c>
      <c r="I47" s="251">
        <v>-132</v>
      </c>
      <c r="J47" s="188">
        <v>4128</v>
      </c>
    </row>
    <row r="48" spans="1:11">
      <c r="A48" s="90" t="s">
        <v>17</v>
      </c>
      <c r="B48" s="187">
        <v>6883</v>
      </c>
      <c r="C48" s="187">
        <v>2788</v>
      </c>
      <c r="D48" s="187">
        <v>4095</v>
      </c>
      <c r="E48" s="187">
        <v>6401</v>
      </c>
      <c r="F48" s="187">
        <v>2869</v>
      </c>
      <c r="G48" s="187">
        <v>3532</v>
      </c>
      <c r="H48" s="188">
        <v>482</v>
      </c>
      <c r="I48" s="251">
        <v>-81</v>
      </c>
      <c r="J48" s="188">
        <v>563</v>
      </c>
    </row>
    <row r="49" spans="1:10">
      <c r="A49" s="12" t="s">
        <v>18</v>
      </c>
      <c r="B49" s="187">
        <v>8328</v>
      </c>
      <c r="C49" s="187">
        <v>2622</v>
      </c>
      <c r="D49" s="187">
        <v>5706</v>
      </c>
      <c r="E49" s="187">
        <v>7672</v>
      </c>
      <c r="F49" s="187">
        <v>2775</v>
      </c>
      <c r="G49" s="187">
        <v>4897</v>
      </c>
      <c r="H49" s="188">
        <v>656</v>
      </c>
      <c r="I49" s="251">
        <v>-153</v>
      </c>
      <c r="J49" s="188">
        <v>809</v>
      </c>
    </row>
    <row r="50" spans="1:10">
      <c r="A50" s="12" t="s">
        <v>19</v>
      </c>
      <c r="B50" s="187">
        <v>26616</v>
      </c>
      <c r="C50" s="187">
        <v>9159</v>
      </c>
      <c r="D50" s="187">
        <v>17457</v>
      </c>
      <c r="E50" s="187">
        <v>17368</v>
      </c>
      <c r="F50" s="187">
        <v>8861</v>
      </c>
      <c r="G50" s="187">
        <v>8507</v>
      </c>
      <c r="H50" s="188">
        <v>9248</v>
      </c>
      <c r="I50" s="251">
        <v>298</v>
      </c>
      <c r="J50" s="188">
        <v>8950</v>
      </c>
    </row>
    <row r="51" spans="1:10">
      <c r="A51" s="12" t="s">
        <v>20</v>
      </c>
      <c r="B51" s="187">
        <v>9155</v>
      </c>
      <c r="C51" s="187">
        <v>2449</v>
      </c>
      <c r="D51" s="187">
        <v>6706</v>
      </c>
      <c r="E51" s="187">
        <v>7593</v>
      </c>
      <c r="F51" s="187">
        <v>2547</v>
      </c>
      <c r="G51" s="187">
        <v>5046</v>
      </c>
      <c r="H51" s="188">
        <v>1562</v>
      </c>
      <c r="I51" s="251">
        <v>-98</v>
      </c>
      <c r="J51" s="188">
        <v>1660</v>
      </c>
    </row>
    <row r="52" spans="1:10">
      <c r="I52" s="93"/>
      <c r="J52" s="23"/>
    </row>
    <row r="53" spans="1:10">
      <c r="I53" s="86"/>
    </row>
  </sheetData>
  <mergeCells count="22">
    <mergeCell ref="H9:J9"/>
    <mergeCell ref="B10:B11"/>
    <mergeCell ref="C10:C11"/>
    <mergeCell ref="D10:D11"/>
    <mergeCell ref="B32:D32"/>
    <mergeCell ref="E32:G32"/>
    <mergeCell ref="E10:E11"/>
    <mergeCell ref="A9:A11"/>
    <mergeCell ref="B9:D9"/>
    <mergeCell ref="E9:G9"/>
    <mergeCell ref="A32:A34"/>
    <mergeCell ref="C33:C34"/>
    <mergeCell ref="D33:D34"/>
    <mergeCell ref="B33:B34"/>
    <mergeCell ref="E33:E34"/>
    <mergeCell ref="F33:F34"/>
    <mergeCell ref="H33:H34"/>
    <mergeCell ref="H10:H11"/>
    <mergeCell ref="H32:J32"/>
    <mergeCell ref="F10:F11"/>
    <mergeCell ref="G10:G11"/>
    <mergeCell ref="G33:G34"/>
  </mergeCells>
  <hyperlinks>
    <hyperlink ref="A5" location="' Spis tablic  List of tables'!A1" display="Powrót do spisu tablic " xr:uid="{00000000-0004-0000-0400-000000000000}"/>
    <hyperlink ref="A6" location="' Spis tablic  List of tables'!A1" display="Return to list of tables" xr:uid="{00000000-0004-0000-0400-000001000000}"/>
  </hyperlinks>
  <pageMargins left="0.78740157480314965" right="0.39370078740157483" top="0.59055118110236227" bottom="0.59055118110236227" header="0.51181102362204722" footer="0.51181102362204722"/>
  <pageSetup paperSize="9" scale="82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8"/>
  <sheetViews>
    <sheetView zoomScaleNormal="100" workbookViewId="0">
      <pane ySplit="6" topLeftCell="A7" activePane="bottomLeft" state="frozen"/>
      <selection pane="bottomLeft" activeCell="G3" sqref="G3"/>
    </sheetView>
  </sheetViews>
  <sheetFormatPr defaultColWidth="9" defaultRowHeight="12.6"/>
  <cols>
    <col min="1" max="1" width="23.09765625" style="57" customWidth="1"/>
    <col min="2" max="2" width="7" style="57" customWidth="1"/>
    <col min="3" max="3" width="6.69921875" style="57" customWidth="1"/>
    <col min="4" max="4" width="8.59765625" style="57" customWidth="1"/>
    <col min="5" max="6" width="7.3984375" style="57" customWidth="1"/>
    <col min="7" max="7" width="6.59765625" style="57" customWidth="1"/>
    <col min="8" max="8" width="8.19921875" style="57" customWidth="1"/>
    <col min="9" max="9" width="6.5" style="57" customWidth="1"/>
    <col min="10" max="10" width="7.19921875" style="57" customWidth="1"/>
    <col min="11" max="11" width="6.5" style="57" customWidth="1"/>
    <col min="12" max="12" width="8.09765625" style="57" customWidth="1"/>
    <col min="13" max="13" width="8.59765625" style="57" customWidth="1"/>
    <col min="14" max="14" width="6.5" style="57" customWidth="1"/>
    <col min="15" max="15" width="7.09765625" style="57" customWidth="1"/>
    <col min="16" max="16" width="9" style="57"/>
    <col min="17" max="17" width="7.59765625" style="57" customWidth="1"/>
    <col min="18" max="18" width="8.19921875" style="57" customWidth="1"/>
    <col min="19" max="16384" width="9" style="57"/>
  </cols>
  <sheetData>
    <row r="1" spans="1:18" s="232" customFormat="1">
      <c r="A1" s="55" t="s">
        <v>664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s="18" customFormat="1" ht="15.75" customHeight="1">
      <c r="A2" s="96" t="s">
        <v>665</v>
      </c>
      <c r="B2" s="313"/>
      <c r="C2" s="313"/>
      <c r="D2" s="313"/>
      <c r="E2" s="313"/>
      <c r="F2" s="313"/>
      <c r="G2" s="313"/>
      <c r="H2" s="313"/>
      <c r="I2" s="308"/>
      <c r="J2" s="308"/>
      <c r="K2" s="308"/>
      <c r="L2" s="308"/>
      <c r="M2" s="308"/>
      <c r="N2" s="308"/>
      <c r="O2" s="308"/>
      <c r="P2" s="3"/>
      <c r="Q2" s="3"/>
      <c r="R2" s="3"/>
    </row>
    <row r="3" spans="1:18" s="18" customFormat="1" ht="15.75" customHeight="1">
      <c r="A3" s="371" t="s">
        <v>456</v>
      </c>
      <c r="C3" s="313"/>
      <c r="D3" s="313"/>
      <c r="E3" s="313"/>
      <c r="F3" s="313"/>
      <c r="G3" s="313"/>
      <c r="H3" s="313"/>
      <c r="I3" s="308"/>
      <c r="J3" s="308"/>
      <c r="K3" s="308"/>
      <c r="L3" s="308"/>
      <c r="M3" s="308"/>
      <c r="N3" s="308"/>
      <c r="O3" s="308"/>
      <c r="P3" s="3"/>
      <c r="Q3" s="3"/>
      <c r="R3" s="3"/>
    </row>
    <row r="4" spans="1:18" ht="15.75" customHeight="1">
      <c r="A4" s="371" t="s">
        <v>457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22.5" customHeight="1">
      <c r="A5" s="456" t="s">
        <v>355</v>
      </c>
      <c r="B5" s="456" t="s">
        <v>356</v>
      </c>
      <c r="C5" s="470" t="s">
        <v>25</v>
      </c>
      <c r="D5" s="471"/>
      <c r="E5" s="471"/>
      <c r="F5" s="471"/>
      <c r="G5" s="471"/>
      <c r="H5" s="471"/>
      <c r="I5" s="233" t="s">
        <v>357</v>
      </c>
      <c r="J5" s="153"/>
      <c r="K5" s="153"/>
      <c r="L5" s="153"/>
      <c r="M5" s="153"/>
      <c r="N5" s="153"/>
      <c r="O5" s="153"/>
      <c r="P5" s="153"/>
      <c r="Q5" s="153"/>
      <c r="R5" s="153"/>
    </row>
    <row r="6" spans="1:18" ht="39" customHeight="1">
      <c r="A6" s="460"/>
      <c r="B6" s="458"/>
      <c r="C6" s="336" t="s">
        <v>26</v>
      </c>
      <c r="D6" s="336" t="s">
        <v>27</v>
      </c>
      <c r="E6" s="336" t="s">
        <v>28</v>
      </c>
      <c r="F6" s="336" t="s">
        <v>29</v>
      </c>
      <c r="G6" s="336" t="s">
        <v>30</v>
      </c>
      <c r="H6" s="333" t="s">
        <v>31</v>
      </c>
      <c r="I6" s="111" t="s">
        <v>32</v>
      </c>
      <c r="J6" s="111" t="s">
        <v>33</v>
      </c>
      <c r="K6" s="111" t="s">
        <v>34</v>
      </c>
      <c r="L6" s="111" t="s">
        <v>35</v>
      </c>
      <c r="M6" s="111" t="s">
        <v>36</v>
      </c>
      <c r="N6" s="111" t="s">
        <v>37</v>
      </c>
      <c r="O6" s="111" t="s">
        <v>38</v>
      </c>
      <c r="P6" s="111" t="s">
        <v>39</v>
      </c>
      <c r="Q6" s="111" t="s">
        <v>40</v>
      </c>
      <c r="R6" s="111" t="s">
        <v>41</v>
      </c>
    </row>
    <row r="7" spans="1:18" ht="15" customHeight="1">
      <c r="A7" s="114"/>
      <c r="B7" s="12"/>
      <c r="C7" s="331"/>
      <c r="D7" s="331"/>
      <c r="E7" s="331"/>
      <c r="F7" s="331"/>
      <c r="G7" s="331"/>
      <c r="H7" s="331"/>
      <c r="I7" s="114"/>
      <c r="J7" s="114"/>
      <c r="K7" s="114"/>
      <c r="L7" s="114"/>
      <c r="M7" s="114"/>
      <c r="N7" s="114"/>
      <c r="O7" s="114"/>
      <c r="P7" s="114"/>
      <c r="Q7" s="114"/>
      <c r="R7" s="114"/>
    </row>
    <row r="8" spans="1:18" ht="15" customHeight="1">
      <c r="A8" s="234"/>
      <c r="B8" s="469" t="s">
        <v>267</v>
      </c>
      <c r="C8" s="469"/>
      <c r="D8" s="469"/>
      <c r="E8" s="469"/>
      <c r="F8" s="469"/>
      <c r="G8" s="469"/>
      <c r="H8" s="469"/>
      <c r="I8" s="472" t="s">
        <v>358</v>
      </c>
      <c r="J8" s="472"/>
      <c r="K8" s="472"/>
      <c r="L8" s="472"/>
      <c r="M8" s="472"/>
      <c r="N8" s="472"/>
      <c r="O8" s="472"/>
      <c r="P8" s="472"/>
      <c r="Q8" s="472"/>
      <c r="R8" s="472"/>
    </row>
    <row r="9" spans="1:18">
      <c r="A9" s="78"/>
      <c r="B9" s="335"/>
      <c r="C9" s="335"/>
      <c r="D9" s="335"/>
      <c r="E9" s="335"/>
      <c r="F9" s="335"/>
      <c r="G9" s="335"/>
      <c r="H9" s="335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s="46" customFormat="1" ht="15" customHeight="1">
      <c r="A10" s="42" t="s">
        <v>270</v>
      </c>
      <c r="B10" s="182">
        <v>409058</v>
      </c>
      <c r="C10" s="183">
        <v>32495</v>
      </c>
      <c r="D10" s="183">
        <v>23652</v>
      </c>
      <c r="E10" s="183">
        <v>24674</v>
      </c>
      <c r="F10" s="183">
        <v>11895</v>
      </c>
      <c r="G10" s="183">
        <v>23400</v>
      </c>
      <c r="H10" s="183">
        <v>31667</v>
      </c>
      <c r="I10" s="183">
        <v>56954</v>
      </c>
      <c r="J10" s="183">
        <v>10067</v>
      </c>
      <c r="K10" s="183">
        <v>22052</v>
      </c>
      <c r="L10" s="183">
        <v>13195</v>
      </c>
      <c r="M10" s="183">
        <v>26443</v>
      </c>
      <c r="N10" s="183">
        <v>42598</v>
      </c>
      <c r="O10" s="183">
        <v>12793</v>
      </c>
      <c r="P10" s="183">
        <v>17272</v>
      </c>
      <c r="Q10" s="183">
        <v>40538</v>
      </c>
      <c r="R10" s="184">
        <v>19363</v>
      </c>
    </row>
    <row r="11" spans="1:18" s="46" customFormat="1" ht="15" customHeight="1">
      <c r="A11" s="314" t="s">
        <v>282</v>
      </c>
      <c r="B11" s="186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8"/>
    </row>
    <row r="12" spans="1:18" ht="15" customHeight="1">
      <c r="A12" s="41" t="s">
        <v>5</v>
      </c>
      <c r="B12" s="186">
        <v>36190</v>
      </c>
      <c r="C12" s="187">
        <v>26734</v>
      </c>
      <c r="D12" s="187">
        <v>271</v>
      </c>
      <c r="E12" s="187">
        <v>470</v>
      </c>
      <c r="F12" s="187">
        <v>1012</v>
      </c>
      <c r="G12" s="187">
        <v>831</v>
      </c>
      <c r="H12" s="187">
        <v>506</v>
      </c>
      <c r="I12" s="187">
        <v>565</v>
      </c>
      <c r="J12" s="187">
        <v>1237</v>
      </c>
      <c r="K12" s="187">
        <v>478</v>
      </c>
      <c r="L12" s="187">
        <v>105</v>
      </c>
      <c r="M12" s="187">
        <v>244</v>
      </c>
      <c r="N12" s="187">
        <v>1276</v>
      </c>
      <c r="O12" s="187">
        <v>317</v>
      </c>
      <c r="P12" s="187">
        <v>155</v>
      </c>
      <c r="Q12" s="187">
        <v>1476</v>
      </c>
      <c r="R12" s="188">
        <v>513</v>
      </c>
    </row>
    <row r="13" spans="1:18" ht="15" customHeight="1">
      <c r="A13" s="41" t="s">
        <v>6</v>
      </c>
      <c r="B13" s="186">
        <v>21906</v>
      </c>
      <c r="C13" s="187">
        <v>131</v>
      </c>
      <c r="D13" s="187">
        <v>17864</v>
      </c>
      <c r="E13" s="187">
        <v>124</v>
      </c>
      <c r="F13" s="187">
        <v>79</v>
      </c>
      <c r="G13" s="187">
        <v>212</v>
      </c>
      <c r="H13" s="187">
        <v>114</v>
      </c>
      <c r="I13" s="187">
        <v>683</v>
      </c>
      <c r="J13" s="187">
        <v>45</v>
      </c>
      <c r="K13" s="187">
        <v>60</v>
      </c>
      <c r="L13" s="187">
        <v>66</v>
      </c>
      <c r="M13" s="187">
        <v>723</v>
      </c>
      <c r="N13" s="187">
        <v>226</v>
      </c>
      <c r="O13" s="187">
        <v>57</v>
      </c>
      <c r="P13" s="187">
        <v>431</v>
      </c>
      <c r="Q13" s="187">
        <v>826</v>
      </c>
      <c r="R13" s="188">
        <v>265</v>
      </c>
    </row>
    <row r="14" spans="1:18" ht="15" customHeight="1">
      <c r="A14" s="41" t="s">
        <v>7</v>
      </c>
      <c r="B14" s="186">
        <v>19988</v>
      </c>
      <c r="C14" s="187">
        <v>113</v>
      </c>
      <c r="D14" s="187">
        <v>73</v>
      </c>
      <c r="E14" s="187">
        <v>16853</v>
      </c>
      <c r="F14" s="187">
        <v>44</v>
      </c>
      <c r="G14" s="187">
        <v>107</v>
      </c>
      <c r="H14" s="187">
        <v>183</v>
      </c>
      <c r="I14" s="187">
        <v>1243</v>
      </c>
      <c r="J14" s="187">
        <v>48</v>
      </c>
      <c r="K14" s="187">
        <v>471</v>
      </c>
      <c r="L14" s="187">
        <v>105</v>
      </c>
      <c r="M14" s="187">
        <v>114</v>
      </c>
      <c r="N14" s="187">
        <v>217</v>
      </c>
      <c r="O14" s="187">
        <v>179</v>
      </c>
      <c r="P14" s="187">
        <v>85</v>
      </c>
      <c r="Q14" s="187">
        <v>74</v>
      </c>
      <c r="R14" s="188">
        <v>79</v>
      </c>
    </row>
    <row r="15" spans="1:18" ht="15" customHeight="1">
      <c r="A15" s="41" t="s">
        <v>8</v>
      </c>
      <c r="B15" s="186">
        <v>11034</v>
      </c>
      <c r="C15" s="187">
        <v>683</v>
      </c>
      <c r="D15" s="187">
        <v>67</v>
      </c>
      <c r="E15" s="187">
        <v>83</v>
      </c>
      <c r="F15" s="187">
        <v>8386</v>
      </c>
      <c r="G15" s="187">
        <v>77</v>
      </c>
      <c r="H15" s="187">
        <v>61</v>
      </c>
      <c r="I15" s="187">
        <v>139</v>
      </c>
      <c r="J15" s="187">
        <v>55</v>
      </c>
      <c r="K15" s="187">
        <v>46</v>
      </c>
      <c r="L15" s="187">
        <v>28</v>
      </c>
      <c r="M15" s="187">
        <v>85</v>
      </c>
      <c r="N15" s="187">
        <v>143</v>
      </c>
      <c r="O15" s="187">
        <v>31</v>
      </c>
      <c r="P15" s="187">
        <v>52</v>
      </c>
      <c r="Q15" s="187">
        <v>540</v>
      </c>
      <c r="R15" s="188">
        <v>558</v>
      </c>
    </row>
    <row r="16" spans="1:18" ht="15" customHeight="1">
      <c r="A16" s="73" t="s">
        <v>9</v>
      </c>
      <c r="B16" s="186">
        <v>21751</v>
      </c>
      <c r="C16" s="187">
        <v>314</v>
      </c>
      <c r="D16" s="187">
        <v>262</v>
      </c>
      <c r="E16" s="187">
        <v>187</v>
      </c>
      <c r="F16" s="187">
        <v>56</v>
      </c>
      <c r="G16" s="187">
        <v>17414</v>
      </c>
      <c r="H16" s="187">
        <v>154</v>
      </c>
      <c r="I16" s="187">
        <v>1197</v>
      </c>
      <c r="J16" s="187">
        <v>128</v>
      </c>
      <c r="K16" s="187">
        <v>126</v>
      </c>
      <c r="L16" s="187">
        <v>70</v>
      </c>
      <c r="M16" s="187">
        <v>126</v>
      </c>
      <c r="N16" s="187">
        <v>685</v>
      </c>
      <c r="O16" s="187">
        <v>340</v>
      </c>
      <c r="P16" s="187">
        <v>96</v>
      </c>
      <c r="Q16" s="187">
        <v>466</v>
      </c>
      <c r="R16" s="188">
        <v>130</v>
      </c>
    </row>
    <row r="17" spans="1:18" ht="15" customHeight="1">
      <c r="A17" s="73" t="s">
        <v>10</v>
      </c>
      <c r="B17" s="186">
        <v>35220</v>
      </c>
      <c r="C17" s="187">
        <v>371</v>
      </c>
      <c r="D17" s="187">
        <v>169</v>
      </c>
      <c r="E17" s="187">
        <v>666</v>
      </c>
      <c r="F17" s="187">
        <v>83</v>
      </c>
      <c r="G17" s="187">
        <v>339</v>
      </c>
      <c r="H17" s="187">
        <v>25538</v>
      </c>
      <c r="I17" s="187">
        <v>644</v>
      </c>
      <c r="J17" s="187">
        <v>222</v>
      </c>
      <c r="K17" s="187">
        <v>2310</v>
      </c>
      <c r="L17" s="187">
        <v>107</v>
      </c>
      <c r="M17" s="187">
        <v>182</v>
      </c>
      <c r="N17" s="187">
        <v>2887</v>
      </c>
      <c r="O17" s="187">
        <v>1186</v>
      </c>
      <c r="P17" s="187">
        <v>133</v>
      </c>
      <c r="Q17" s="187">
        <v>244</v>
      </c>
      <c r="R17" s="188">
        <v>139</v>
      </c>
    </row>
    <row r="18" spans="1:18" ht="15" customHeight="1">
      <c r="A18" s="73" t="s">
        <v>11</v>
      </c>
      <c r="B18" s="186">
        <v>66322</v>
      </c>
      <c r="C18" s="187">
        <v>750</v>
      </c>
      <c r="D18" s="187">
        <v>1186</v>
      </c>
      <c r="E18" s="187">
        <v>4141</v>
      </c>
      <c r="F18" s="187">
        <v>270</v>
      </c>
      <c r="G18" s="187">
        <v>2006</v>
      </c>
      <c r="H18" s="187">
        <v>993</v>
      </c>
      <c r="I18" s="187">
        <v>47291</v>
      </c>
      <c r="J18" s="187">
        <v>235</v>
      </c>
      <c r="K18" s="187">
        <v>1047</v>
      </c>
      <c r="L18" s="187">
        <v>1815</v>
      </c>
      <c r="M18" s="187">
        <v>805</v>
      </c>
      <c r="N18" s="187">
        <v>1300</v>
      </c>
      <c r="O18" s="187">
        <v>1519</v>
      </c>
      <c r="P18" s="187">
        <v>1512</v>
      </c>
      <c r="Q18" s="187">
        <v>784</v>
      </c>
      <c r="R18" s="188">
        <v>668</v>
      </c>
    </row>
    <row r="19" spans="1:18" ht="15" customHeight="1">
      <c r="A19" s="73" t="s">
        <v>12</v>
      </c>
      <c r="B19" s="186">
        <v>9335</v>
      </c>
      <c r="C19" s="187">
        <v>702</v>
      </c>
      <c r="D19" s="187">
        <v>45</v>
      </c>
      <c r="E19" s="187">
        <v>65</v>
      </c>
      <c r="F19" s="187">
        <v>38</v>
      </c>
      <c r="G19" s="187">
        <v>175</v>
      </c>
      <c r="H19" s="187">
        <v>117</v>
      </c>
      <c r="I19" s="187">
        <v>84</v>
      </c>
      <c r="J19" s="187">
        <v>6933</v>
      </c>
      <c r="K19" s="187">
        <v>63</v>
      </c>
      <c r="L19" s="187">
        <v>16</v>
      </c>
      <c r="M19" s="187">
        <v>43</v>
      </c>
      <c r="N19" s="187">
        <v>811</v>
      </c>
      <c r="O19" s="187">
        <v>41</v>
      </c>
      <c r="P19" s="187">
        <v>34</v>
      </c>
      <c r="Q19" s="187">
        <v>126</v>
      </c>
      <c r="R19" s="188">
        <v>42</v>
      </c>
    </row>
    <row r="20" spans="1:18" ht="15" customHeight="1">
      <c r="A20" s="41" t="s">
        <v>13</v>
      </c>
      <c r="B20" s="186">
        <v>19824</v>
      </c>
      <c r="C20" s="187">
        <v>174</v>
      </c>
      <c r="D20" s="187">
        <v>47</v>
      </c>
      <c r="E20" s="187">
        <v>693</v>
      </c>
      <c r="F20" s="187">
        <v>39</v>
      </c>
      <c r="G20" s="187">
        <v>103</v>
      </c>
      <c r="H20" s="187">
        <v>918</v>
      </c>
      <c r="I20" s="187">
        <v>363</v>
      </c>
      <c r="J20" s="187">
        <v>74</v>
      </c>
      <c r="K20" s="187">
        <v>16296</v>
      </c>
      <c r="L20" s="187">
        <v>36</v>
      </c>
      <c r="M20" s="187">
        <v>82</v>
      </c>
      <c r="N20" s="187">
        <v>415</v>
      </c>
      <c r="O20" s="187">
        <v>392</v>
      </c>
      <c r="P20" s="187">
        <v>47</v>
      </c>
      <c r="Q20" s="187">
        <v>88</v>
      </c>
      <c r="R20" s="188">
        <v>57</v>
      </c>
    </row>
    <row r="21" spans="1:18" ht="15" customHeight="1">
      <c r="A21" s="41" t="s">
        <v>14</v>
      </c>
      <c r="B21" s="186">
        <v>11669</v>
      </c>
      <c r="C21" s="187">
        <v>44</v>
      </c>
      <c r="D21" s="187">
        <v>57</v>
      </c>
      <c r="E21" s="187">
        <v>108</v>
      </c>
      <c r="F21" s="187">
        <v>11</v>
      </c>
      <c r="G21" s="187">
        <v>59</v>
      </c>
      <c r="H21" s="187">
        <v>59</v>
      </c>
      <c r="I21" s="187">
        <v>747</v>
      </c>
      <c r="J21" s="187">
        <v>13</v>
      </c>
      <c r="K21" s="187">
        <v>47</v>
      </c>
      <c r="L21" s="187">
        <v>9748</v>
      </c>
      <c r="M21" s="187">
        <v>93</v>
      </c>
      <c r="N21" s="187">
        <v>96</v>
      </c>
      <c r="O21" s="187">
        <v>29</v>
      </c>
      <c r="P21" s="187">
        <v>473</v>
      </c>
      <c r="Q21" s="187">
        <v>51</v>
      </c>
      <c r="R21" s="188">
        <v>34</v>
      </c>
    </row>
    <row r="22" spans="1:18" ht="15" customHeight="1">
      <c r="A22" s="41" t="s">
        <v>15</v>
      </c>
      <c r="B22" s="186">
        <v>30490</v>
      </c>
      <c r="C22" s="187">
        <v>341</v>
      </c>
      <c r="D22" s="187">
        <v>1458</v>
      </c>
      <c r="E22" s="187">
        <v>404</v>
      </c>
      <c r="F22" s="187">
        <v>140</v>
      </c>
      <c r="G22" s="187">
        <v>377</v>
      </c>
      <c r="H22" s="187">
        <v>262</v>
      </c>
      <c r="I22" s="187">
        <v>1102</v>
      </c>
      <c r="J22" s="187">
        <v>82</v>
      </c>
      <c r="K22" s="187">
        <v>163</v>
      </c>
      <c r="L22" s="187">
        <v>326</v>
      </c>
      <c r="M22" s="187">
        <v>21937</v>
      </c>
      <c r="N22" s="187">
        <v>469</v>
      </c>
      <c r="O22" s="187">
        <v>136</v>
      </c>
      <c r="P22" s="187">
        <v>2003</v>
      </c>
      <c r="Q22" s="187">
        <v>470</v>
      </c>
      <c r="R22" s="188">
        <v>820</v>
      </c>
    </row>
    <row r="23" spans="1:18" ht="15" customHeight="1">
      <c r="A23" s="41" t="s">
        <v>16</v>
      </c>
      <c r="B23" s="186">
        <v>39006</v>
      </c>
      <c r="C23" s="187">
        <v>490</v>
      </c>
      <c r="D23" s="187">
        <v>156</v>
      </c>
      <c r="E23" s="187">
        <v>296</v>
      </c>
      <c r="F23" s="187">
        <v>102</v>
      </c>
      <c r="G23" s="187">
        <v>541</v>
      </c>
      <c r="H23" s="187">
        <v>1875</v>
      </c>
      <c r="I23" s="187">
        <v>492</v>
      </c>
      <c r="J23" s="187">
        <v>703</v>
      </c>
      <c r="K23" s="187">
        <v>371</v>
      </c>
      <c r="L23" s="187">
        <v>75</v>
      </c>
      <c r="M23" s="187">
        <v>215</v>
      </c>
      <c r="N23" s="187">
        <v>32647</v>
      </c>
      <c r="O23" s="187">
        <v>447</v>
      </c>
      <c r="P23" s="187">
        <v>144</v>
      </c>
      <c r="Q23" s="187">
        <v>277</v>
      </c>
      <c r="R23" s="188">
        <v>175</v>
      </c>
    </row>
    <row r="24" spans="1:18" ht="15" customHeight="1">
      <c r="A24" s="73" t="s">
        <v>17</v>
      </c>
      <c r="B24" s="186">
        <v>10523</v>
      </c>
      <c r="C24" s="187">
        <v>106</v>
      </c>
      <c r="D24" s="187">
        <v>45</v>
      </c>
      <c r="E24" s="187">
        <v>154</v>
      </c>
      <c r="F24" s="187">
        <v>17</v>
      </c>
      <c r="G24" s="187">
        <v>210</v>
      </c>
      <c r="H24" s="187">
        <v>463</v>
      </c>
      <c r="I24" s="187">
        <v>570</v>
      </c>
      <c r="J24" s="187">
        <v>23</v>
      </c>
      <c r="K24" s="187">
        <v>289</v>
      </c>
      <c r="L24" s="187">
        <v>14</v>
      </c>
      <c r="M24" s="187">
        <v>57</v>
      </c>
      <c r="N24" s="187">
        <v>543</v>
      </c>
      <c r="O24" s="187">
        <v>7913</v>
      </c>
      <c r="P24" s="187">
        <v>25</v>
      </c>
      <c r="Q24" s="187">
        <v>53</v>
      </c>
      <c r="R24" s="188">
        <v>41</v>
      </c>
    </row>
    <row r="25" spans="1:18" ht="15" customHeight="1">
      <c r="A25" s="41" t="s">
        <v>18</v>
      </c>
      <c r="B25" s="186">
        <v>15205</v>
      </c>
      <c r="C25" s="187">
        <v>105</v>
      </c>
      <c r="D25" s="187">
        <v>308</v>
      </c>
      <c r="E25" s="187">
        <v>96</v>
      </c>
      <c r="F25" s="187">
        <v>28</v>
      </c>
      <c r="G25" s="187">
        <v>94</v>
      </c>
      <c r="H25" s="187">
        <v>98</v>
      </c>
      <c r="I25" s="187">
        <v>971</v>
      </c>
      <c r="J25" s="187">
        <v>35</v>
      </c>
      <c r="K25" s="187">
        <v>66</v>
      </c>
      <c r="L25" s="187">
        <v>530</v>
      </c>
      <c r="M25" s="187">
        <v>686</v>
      </c>
      <c r="N25" s="187">
        <v>223</v>
      </c>
      <c r="O25" s="187">
        <v>37</v>
      </c>
      <c r="P25" s="187">
        <v>11742</v>
      </c>
      <c r="Q25" s="187">
        <v>104</v>
      </c>
      <c r="R25" s="188">
        <v>82</v>
      </c>
    </row>
    <row r="26" spans="1:18" ht="15" customHeight="1">
      <c r="A26" s="41" t="s">
        <v>19</v>
      </c>
      <c r="B26" s="186">
        <v>41809</v>
      </c>
      <c r="C26" s="187">
        <v>1029</v>
      </c>
      <c r="D26" s="187">
        <v>1377</v>
      </c>
      <c r="E26" s="187">
        <v>189</v>
      </c>
      <c r="F26" s="187">
        <v>1029</v>
      </c>
      <c r="G26" s="187">
        <v>679</v>
      </c>
      <c r="H26" s="187">
        <v>194</v>
      </c>
      <c r="I26" s="187">
        <v>487</v>
      </c>
      <c r="J26" s="187">
        <v>156</v>
      </c>
      <c r="K26" s="187">
        <v>133</v>
      </c>
      <c r="L26" s="187">
        <v>99</v>
      </c>
      <c r="M26" s="187">
        <v>428</v>
      </c>
      <c r="N26" s="187">
        <v>353</v>
      </c>
      <c r="O26" s="187">
        <v>101</v>
      </c>
      <c r="P26" s="187">
        <v>205</v>
      </c>
      <c r="Q26" s="187">
        <v>34292</v>
      </c>
      <c r="R26" s="188">
        <v>1058</v>
      </c>
    </row>
    <row r="27" spans="1:18" ht="15" customHeight="1">
      <c r="A27" s="41" t="s">
        <v>20</v>
      </c>
      <c r="B27" s="186">
        <v>18786</v>
      </c>
      <c r="C27" s="187">
        <v>408</v>
      </c>
      <c r="D27" s="187">
        <v>267</v>
      </c>
      <c r="E27" s="187">
        <v>145</v>
      </c>
      <c r="F27" s="187">
        <v>561</v>
      </c>
      <c r="G27" s="187">
        <v>176</v>
      </c>
      <c r="H27" s="187">
        <v>132</v>
      </c>
      <c r="I27" s="187">
        <v>376</v>
      </c>
      <c r="J27" s="187">
        <v>78</v>
      </c>
      <c r="K27" s="187">
        <v>86</v>
      </c>
      <c r="L27" s="187">
        <v>55</v>
      </c>
      <c r="M27" s="187">
        <v>623</v>
      </c>
      <c r="N27" s="187">
        <v>307</v>
      </c>
      <c r="O27" s="187">
        <v>68</v>
      </c>
      <c r="P27" s="187">
        <v>135</v>
      </c>
      <c r="Q27" s="187">
        <v>667</v>
      </c>
      <c r="R27" s="188">
        <v>14702</v>
      </c>
    </row>
    <row r="28" spans="1:18" ht="15" customHeight="1">
      <c r="A28" s="159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</row>
    <row r="29" spans="1:18">
      <c r="A29" s="159"/>
      <c r="B29" s="469" t="s">
        <v>359</v>
      </c>
      <c r="C29" s="469"/>
      <c r="D29" s="469"/>
      <c r="E29" s="469"/>
      <c r="F29" s="469"/>
      <c r="G29" s="469"/>
      <c r="H29" s="469"/>
      <c r="I29" s="468" t="s">
        <v>360</v>
      </c>
      <c r="J29" s="468"/>
      <c r="K29" s="468"/>
      <c r="L29" s="468"/>
      <c r="M29" s="468"/>
      <c r="N29" s="468"/>
      <c r="O29" s="468"/>
      <c r="P29" s="468"/>
      <c r="Q29" s="468"/>
      <c r="R29" s="468"/>
    </row>
    <row r="30" spans="1:18">
      <c r="A30" s="159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s="118" customFormat="1">
      <c r="A31" s="42" t="s">
        <v>274</v>
      </c>
      <c r="B31" s="182">
        <v>275736</v>
      </c>
      <c r="C31" s="183">
        <v>21212</v>
      </c>
      <c r="D31" s="183">
        <v>15958</v>
      </c>
      <c r="E31" s="183">
        <v>17329</v>
      </c>
      <c r="F31" s="183">
        <v>7925</v>
      </c>
      <c r="G31" s="183">
        <v>15964</v>
      </c>
      <c r="H31" s="183">
        <v>21396</v>
      </c>
      <c r="I31" s="183">
        <v>37366</v>
      </c>
      <c r="J31" s="183">
        <v>6977</v>
      </c>
      <c r="K31" s="183">
        <v>15462</v>
      </c>
      <c r="L31" s="183">
        <v>9195</v>
      </c>
      <c r="M31" s="183">
        <v>16992</v>
      </c>
      <c r="N31" s="183">
        <v>29325</v>
      </c>
      <c r="O31" s="183">
        <v>9038</v>
      </c>
      <c r="P31" s="183">
        <v>11724</v>
      </c>
      <c r="Q31" s="183">
        <v>27101</v>
      </c>
      <c r="R31" s="184">
        <v>12772</v>
      </c>
    </row>
    <row r="32" spans="1:18" s="118" customFormat="1">
      <c r="A32" s="314" t="s">
        <v>282</v>
      </c>
      <c r="B32" s="186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8"/>
    </row>
    <row r="33" spans="1:18" ht="15" customHeight="1">
      <c r="A33" s="41" t="s">
        <v>5</v>
      </c>
      <c r="B33" s="186">
        <v>24614</v>
      </c>
      <c r="C33" s="187">
        <v>17355</v>
      </c>
      <c r="D33" s="187">
        <v>202</v>
      </c>
      <c r="E33" s="187">
        <v>380</v>
      </c>
      <c r="F33" s="187">
        <v>739</v>
      </c>
      <c r="G33" s="187">
        <v>670</v>
      </c>
      <c r="H33" s="187">
        <v>382</v>
      </c>
      <c r="I33" s="187">
        <v>409</v>
      </c>
      <c r="J33" s="187">
        <v>964</v>
      </c>
      <c r="K33" s="187">
        <v>366</v>
      </c>
      <c r="L33" s="187">
        <v>84</v>
      </c>
      <c r="M33" s="187">
        <v>184</v>
      </c>
      <c r="N33" s="187">
        <v>1008</v>
      </c>
      <c r="O33" s="187">
        <v>255</v>
      </c>
      <c r="P33" s="187">
        <v>123</v>
      </c>
      <c r="Q33" s="187">
        <v>1131</v>
      </c>
      <c r="R33" s="188">
        <v>362</v>
      </c>
    </row>
    <row r="34" spans="1:18" ht="15" customHeight="1">
      <c r="A34" s="41" t="s">
        <v>6</v>
      </c>
      <c r="B34" s="186">
        <v>14371</v>
      </c>
      <c r="C34" s="187">
        <v>81</v>
      </c>
      <c r="D34" s="187">
        <v>11663</v>
      </c>
      <c r="E34" s="187">
        <v>88</v>
      </c>
      <c r="F34" s="187">
        <v>59</v>
      </c>
      <c r="G34" s="187">
        <v>143</v>
      </c>
      <c r="H34" s="187">
        <v>84</v>
      </c>
      <c r="I34" s="187">
        <v>444</v>
      </c>
      <c r="J34" s="187">
        <v>28</v>
      </c>
      <c r="K34" s="187">
        <v>50</v>
      </c>
      <c r="L34" s="187">
        <v>43</v>
      </c>
      <c r="M34" s="187">
        <v>470</v>
      </c>
      <c r="N34" s="187">
        <v>146</v>
      </c>
      <c r="O34" s="187">
        <v>36</v>
      </c>
      <c r="P34" s="187">
        <v>311</v>
      </c>
      <c r="Q34" s="187">
        <v>558</v>
      </c>
      <c r="R34" s="188">
        <v>167</v>
      </c>
    </row>
    <row r="35" spans="1:18" ht="15" customHeight="1">
      <c r="A35" s="41" t="s">
        <v>7</v>
      </c>
      <c r="B35" s="186">
        <v>13353</v>
      </c>
      <c r="C35" s="187">
        <v>75</v>
      </c>
      <c r="D35" s="187">
        <v>52</v>
      </c>
      <c r="E35" s="187">
        <v>11165</v>
      </c>
      <c r="F35" s="187">
        <v>31</v>
      </c>
      <c r="G35" s="187">
        <v>70</v>
      </c>
      <c r="H35" s="187">
        <v>124</v>
      </c>
      <c r="I35" s="187">
        <v>850</v>
      </c>
      <c r="J35" s="187">
        <v>34</v>
      </c>
      <c r="K35" s="187">
        <v>350</v>
      </c>
      <c r="L35" s="187">
        <v>80</v>
      </c>
      <c r="M35" s="187">
        <v>83</v>
      </c>
      <c r="N35" s="187">
        <v>136</v>
      </c>
      <c r="O35" s="187">
        <v>149</v>
      </c>
      <c r="P35" s="187">
        <v>59</v>
      </c>
      <c r="Q35" s="187">
        <v>50</v>
      </c>
      <c r="R35" s="188">
        <v>45</v>
      </c>
    </row>
    <row r="36" spans="1:18" ht="15" customHeight="1">
      <c r="A36" s="41" t="s">
        <v>8</v>
      </c>
      <c r="B36" s="186">
        <v>7201</v>
      </c>
      <c r="C36" s="187">
        <v>450</v>
      </c>
      <c r="D36" s="187">
        <v>41</v>
      </c>
      <c r="E36" s="187">
        <v>58</v>
      </c>
      <c r="F36" s="187">
        <v>5391</v>
      </c>
      <c r="G36" s="187">
        <v>53</v>
      </c>
      <c r="H36" s="187">
        <v>48</v>
      </c>
      <c r="I36" s="187">
        <v>86</v>
      </c>
      <c r="J36" s="187">
        <v>36</v>
      </c>
      <c r="K36" s="187">
        <v>33</v>
      </c>
      <c r="L36" s="187">
        <v>23</v>
      </c>
      <c r="M36" s="187">
        <v>58</v>
      </c>
      <c r="N36" s="187">
        <v>98</v>
      </c>
      <c r="O36" s="187">
        <v>23</v>
      </c>
      <c r="P36" s="187">
        <v>37</v>
      </c>
      <c r="Q36" s="187">
        <v>387</v>
      </c>
      <c r="R36" s="188">
        <v>379</v>
      </c>
    </row>
    <row r="37" spans="1:18" ht="15" customHeight="1">
      <c r="A37" s="73" t="s">
        <v>9</v>
      </c>
      <c r="B37" s="186">
        <v>14552</v>
      </c>
      <c r="C37" s="187">
        <v>194</v>
      </c>
      <c r="D37" s="187">
        <v>193</v>
      </c>
      <c r="E37" s="187">
        <v>138</v>
      </c>
      <c r="F37" s="187">
        <v>34</v>
      </c>
      <c r="G37" s="187">
        <v>11518</v>
      </c>
      <c r="H37" s="187">
        <v>112</v>
      </c>
      <c r="I37" s="187">
        <v>836</v>
      </c>
      <c r="J37" s="187">
        <v>93</v>
      </c>
      <c r="K37" s="187">
        <v>91</v>
      </c>
      <c r="L37" s="187">
        <v>51</v>
      </c>
      <c r="M37" s="187">
        <v>89</v>
      </c>
      <c r="N37" s="187">
        <v>457</v>
      </c>
      <c r="O37" s="187">
        <v>253</v>
      </c>
      <c r="P37" s="187">
        <v>71</v>
      </c>
      <c r="Q37" s="187">
        <v>336</v>
      </c>
      <c r="R37" s="188">
        <v>86</v>
      </c>
    </row>
    <row r="38" spans="1:18" ht="15" customHeight="1">
      <c r="A38" s="73" t="s">
        <v>10</v>
      </c>
      <c r="B38" s="186">
        <v>24614</v>
      </c>
      <c r="C38" s="187">
        <v>285</v>
      </c>
      <c r="D38" s="187">
        <v>134</v>
      </c>
      <c r="E38" s="187">
        <v>566</v>
      </c>
      <c r="F38" s="187">
        <v>61</v>
      </c>
      <c r="G38" s="187">
        <v>284</v>
      </c>
      <c r="H38" s="187">
        <v>17009</v>
      </c>
      <c r="I38" s="187">
        <v>456</v>
      </c>
      <c r="J38" s="187">
        <v>176</v>
      </c>
      <c r="K38" s="187">
        <v>1942</v>
      </c>
      <c r="L38" s="187">
        <v>90</v>
      </c>
      <c r="M38" s="187">
        <v>125</v>
      </c>
      <c r="N38" s="187">
        <v>2089</v>
      </c>
      <c r="O38" s="187">
        <v>997</v>
      </c>
      <c r="P38" s="187">
        <v>96</v>
      </c>
      <c r="Q38" s="187">
        <v>191</v>
      </c>
      <c r="R38" s="188">
        <v>113</v>
      </c>
    </row>
    <row r="39" spans="1:18" ht="15" customHeight="1">
      <c r="A39" s="73" t="s">
        <v>11</v>
      </c>
      <c r="B39" s="186">
        <v>45435</v>
      </c>
      <c r="C39" s="187">
        <v>553</v>
      </c>
      <c r="D39" s="187">
        <v>886</v>
      </c>
      <c r="E39" s="187">
        <v>3327</v>
      </c>
      <c r="F39" s="187">
        <v>208</v>
      </c>
      <c r="G39" s="187">
        <v>1523</v>
      </c>
      <c r="H39" s="187">
        <v>750</v>
      </c>
      <c r="I39" s="187">
        <v>30677</v>
      </c>
      <c r="J39" s="187">
        <v>181</v>
      </c>
      <c r="K39" s="187">
        <v>844</v>
      </c>
      <c r="L39" s="187">
        <v>1426</v>
      </c>
      <c r="M39" s="187">
        <v>611</v>
      </c>
      <c r="N39" s="187">
        <v>998</v>
      </c>
      <c r="O39" s="187">
        <v>1210</v>
      </c>
      <c r="P39" s="187">
        <v>1146</v>
      </c>
      <c r="Q39" s="187">
        <v>593</v>
      </c>
      <c r="R39" s="188">
        <v>502</v>
      </c>
    </row>
    <row r="40" spans="1:18" ht="15" customHeight="1">
      <c r="A40" s="73" t="s">
        <v>12</v>
      </c>
      <c r="B40" s="186">
        <v>6279</v>
      </c>
      <c r="C40" s="187">
        <v>451</v>
      </c>
      <c r="D40" s="187">
        <v>33</v>
      </c>
      <c r="E40" s="187">
        <v>44</v>
      </c>
      <c r="F40" s="187">
        <v>26</v>
      </c>
      <c r="G40" s="187">
        <v>133</v>
      </c>
      <c r="H40" s="187">
        <v>76</v>
      </c>
      <c r="I40" s="187">
        <v>62</v>
      </c>
      <c r="J40" s="187">
        <v>4627</v>
      </c>
      <c r="K40" s="187">
        <v>47</v>
      </c>
      <c r="L40" s="187">
        <v>10</v>
      </c>
      <c r="M40" s="187">
        <v>32</v>
      </c>
      <c r="N40" s="187">
        <v>561</v>
      </c>
      <c r="O40" s="187">
        <v>31</v>
      </c>
      <c r="P40" s="187">
        <v>27</v>
      </c>
      <c r="Q40" s="187">
        <v>89</v>
      </c>
      <c r="R40" s="188">
        <v>30</v>
      </c>
    </row>
    <row r="41" spans="1:18" ht="15" customHeight="1">
      <c r="A41" s="41" t="s">
        <v>13</v>
      </c>
      <c r="B41" s="186">
        <v>13360</v>
      </c>
      <c r="C41" s="187">
        <v>108</v>
      </c>
      <c r="D41" s="187">
        <v>32</v>
      </c>
      <c r="E41" s="187">
        <v>513</v>
      </c>
      <c r="F41" s="187">
        <v>30</v>
      </c>
      <c r="G41" s="187">
        <v>72</v>
      </c>
      <c r="H41" s="187">
        <v>632</v>
      </c>
      <c r="I41" s="187">
        <v>233</v>
      </c>
      <c r="J41" s="187">
        <v>49</v>
      </c>
      <c r="K41" s="187">
        <v>10907</v>
      </c>
      <c r="L41" s="187">
        <v>30</v>
      </c>
      <c r="M41" s="187">
        <v>56</v>
      </c>
      <c r="N41" s="187">
        <v>273</v>
      </c>
      <c r="O41" s="187">
        <v>294</v>
      </c>
      <c r="P41" s="187">
        <v>30</v>
      </c>
      <c r="Q41" s="187">
        <v>63</v>
      </c>
      <c r="R41" s="188">
        <v>38</v>
      </c>
    </row>
    <row r="42" spans="1:18" ht="15" customHeight="1">
      <c r="A42" s="41" t="s">
        <v>14</v>
      </c>
      <c r="B42" s="186">
        <v>7869</v>
      </c>
      <c r="C42" s="187">
        <v>28</v>
      </c>
      <c r="D42" s="187">
        <v>41</v>
      </c>
      <c r="E42" s="187">
        <v>78</v>
      </c>
      <c r="F42" s="187">
        <v>9</v>
      </c>
      <c r="G42" s="187">
        <v>37</v>
      </c>
      <c r="H42" s="187">
        <v>39</v>
      </c>
      <c r="I42" s="187">
        <v>513</v>
      </c>
      <c r="J42" s="187">
        <v>12</v>
      </c>
      <c r="K42" s="187">
        <v>32</v>
      </c>
      <c r="L42" s="187">
        <v>6555</v>
      </c>
      <c r="M42" s="187">
        <v>60</v>
      </c>
      <c r="N42" s="187">
        <v>62</v>
      </c>
      <c r="O42" s="187">
        <v>16</v>
      </c>
      <c r="P42" s="187">
        <v>336</v>
      </c>
      <c r="Q42" s="187">
        <v>31</v>
      </c>
      <c r="R42" s="188">
        <v>20</v>
      </c>
    </row>
    <row r="43" spans="1:18" ht="15" customHeight="1">
      <c r="A43" s="41" t="s">
        <v>15</v>
      </c>
      <c r="B43" s="186">
        <v>20153</v>
      </c>
      <c r="C43" s="187">
        <v>231</v>
      </c>
      <c r="D43" s="187">
        <v>1105</v>
      </c>
      <c r="E43" s="187">
        <v>292</v>
      </c>
      <c r="F43" s="187">
        <v>100</v>
      </c>
      <c r="G43" s="187">
        <v>255</v>
      </c>
      <c r="H43" s="187">
        <v>175</v>
      </c>
      <c r="I43" s="187">
        <v>796</v>
      </c>
      <c r="J43" s="187">
        <v>60</v>
      </c>
      <c r="K43" s="187">
        <v>124</v>
      </c>
      <c r="L43" s="187">
        <v>255</v>
      </c>
      <c r="M43" s="187">
        <v>13864</v>
      </c>
      <c r="N43" s="187">
        <v>327</v>
      </c>
      <c r="O43" s="187">
        <v>105</v>
      </c>
      <c r="P43" s="187">
        <v>1555</v>
      </c>
      <c r="Q43" s="187">
        <v>325</v>
      </c>
      <c r="R43" s="188">
        <v>584</v>
      </c>
    </row>
    <row r="44" spans="1:18" ht="15" customHeight="1">
      <c r="A44" s="41" t="s">
        <v>16</v>
      </c>
      <c r="B44" s="186">
        <v>26840</v>
      </c>
      <c r="C44" s="187">
        <v>329</v>
      </c>
      <c r="D44" s="187">
        <v>125</v>
      </c>
      <c r="E44" s="187">
        <v>241</v>
      </c>
      <c r="F44" s="187">
        <v>75</v>
      </c>
      <c r="G44" s="187">
        <v>392</v>
      </c>
      <c r="H44" s="187">
        <v>1354</v>
      </c>
      <c r="I44" s="187">
        <v>341</v>
      </c>
      <c r="J44" s="187">
        <v>513</v>
      </c>
      <c r="K44" s="187">
        <v>270</v>
      </c>
      <c r="L44" s="187">
        <v>52</v>
      </c>
      <c r="M44" s="187">
        <v>141</v>
      </c>
      <c r="N44" s="187">
        <v>22250</v>
      </c>
      <c r="O44" s="187">
        <v>335</v>
      </c>
      <c r="P44" s="187">
        <v>103</v>
      </c>
      <c r="Q44" s="187">
        <v>198</v>
      </c>
      <c r="R44" s="188">
        <v>121</v>
      </c>
    </row>
    <row r="45" spans="1:18" ht="15" customHeight="1">
      <c r="A45" s="73" t="s">
        <v>17</v>
      </c>
      <c r="B45" s="186">
        <v>6909</v>
      </c>
      <c r="C45" s="187">
        <v>70</v>
      </c>
      <c r="D45" s="187">
        <v>33</v>
      </c>
      <c r="E45" s="187">
        <v>111</v>
      </c>
      <c r="F45" s="187">
        <v>13</v>
      </c>
      <c r="G45" s="187">
        <v>148</v>
      </c>
      <c r="H45" s="187">
        <v>306</v>
      </c>
      <c r="I45" s="187">
        <v>385</v>
      </c>
      <c r="J45" s="187">
        <v>19</v>
      </c>
      <c r="K45" s="187">
        <v>193</v>
      </c>
      <c r="L45" s="187">
        <v>10</v>
      </c>
      <c r="M45" s="187">
        <v>38</v>
      </c>
      <c r="N45" s="187">
        <v>319</v>
      </c>
      <c r="O45" s="187">
        <v>5182</v>
      </c>
      <c r="P45" s="187">
        <v>18</v>
      </c>
      <c r="Q45" s="187">
        <v>39</v>
      </c>
      <c r="R45" s="188">
        <v>25</v>
      </c>
    </row>
    <row r="46" spans="1:18" ht="15" customHeight="1">
      <c r="A46" s="41" t="s">
        <v>18</v>
      </c>
      <c r="B46" s="186">
        <v>9925</v>
      </c>
      <c r="C46" s="187">
        <v>69</v>
      </c>
      <c r="D46" s="187">
        <v>215</v>
      </c>
      <c r="E46" s="187">
        <v>67</v>
      </c>
      <c r="F46" s="187">
        <v>19</v>
      </c>
      <c r="G46" s="187">
        <v>62</v>
      </c>
      <c r="H46" s="187">
        <v>69</v>
      </c>
      <c r="I46" s="187">
        <v>666</v>
      </c>
      <c r="J46" s="187">
        <v>25</v>
      </c>
      <c r="K46" s="187">
        <v>45</v>
      </c>
      <c r="L46" s="187">
        <v>373</v>
      </c>
      <c r="M46" s="187">
        <v>455</v>
      </c>
      <c r="N46" s="187">
        <v>157</v>
      </c>
      <c r="O46" s="187">
        <v>27</v>
      </c>
      <c r="P46" s="187">
        <v>7548</v>
      </c>
      <c r="Q46" s="187">
        <v>71</v>
      </c>
      <c r="R46" s="188">
        <v>57</v>
      </c>
    </row>
    <row r="47" spans="1:18" ht="15" customHeight="1">
      <c r="A47" s="41" t="s">
        <v>19</v>
      </c>
      <c r="B47" s="186">
        <v>28000</v>
      </c>
      <c r="C47" s="187">
        <v>687</v>
      </c>
      <c r="D47" s="187">
        <v>1020</v>
      </c>
      <c r="E47" s="187">
        <v>150</v>
      </c>
      <c r="F47" s="187">
        <v>744</v>
      </c>
      <c r="G47" s="187">
        <v>480</v>
      </c>
      <c r="H47" s="187">
        <v>138</v>
      </c>
      <c r="I47" s="187">
        <v>348</v>
      </c>
      <c r="J47" s="187">
        <v>108</v>
      </c>
      <c r="K47" s="187">
        <v>105</v>
      </c>
      <c r="L47" s="187">
        <v>78</v>
      </c>
      <c r="M47" s="187">
        <v>294</v>
      </c>
      <c r="N47" s="187">
        <v>248</v>
      </c>
      <c r="O47" s="187">
        <v>81</v>
      </c>
      <c r="P47" s="187">
        <v>161</v>
      </c>
      <c r="Q47" s="187">
        <v>22590</v>
      </c>
      <c r="R47" s="188">
        <v>768</v>
      </c>
    </row>
    <row r="48" spans="1:18" ht="15" customHeight="1">
      <c r="A48" s="41" t="s">
        <v>20</v>
      </c>
      <c r="B48" s="187">
        <v>12261</v>
      </c>
      <c r="C48" s="187">
        <v>246</v>
      </c>
      <c r="D48" s="187">
        <v>183</v>
      </c>
      <c r="E48" s="187">
        <v>111</v>
      </c>
      <c r="F48" s="187">
        <v>386</v>
      </c>
      <c r="G48" s="187">
        <v>124</v>
      </c>
      <c r="H48" s="187">
        <v>98</v>
      </c>
      <c r="I48" s="187">
        <v>264</v>
      </c>
      <c r="J48" s="187">
        <v>52</v>
      </c>
      <c r="K48" s="187">
        <v>63</v>
      </c>
      <c r="L48" s="187">
        <v>35</v>
      </c>
      <c r="M48" s="187">
        <v>432</v>
      </c>
      <c r="N48" s="187">
        <v>196</v>
      </c>
      <c r="O48" s="187">
        <v>44</v>
      </c>
      <c r="P48" s="187">
        <v>103</v>
      </c>
      <c r="Q48" s="187">
        <v>449</v>
      </c>
      <c r="R48" s="188">
        <v>9475</v>
      </c>
    </row>
  </sheetData>
  <mergeCells count="7">
    <mergeCell ref="I29:R29"/>
    <mergeCell ref="B29:H29"/>
    <mergeCell ref="A5:A6"/>
    <mergeCell ref="B5:B6"/>
    <mergeCell ref="C5:H5"/>
    <mergeCell ref="B8:H8"/>
    <mergeCell ref="I8:R8"/>
  </mergeCells>
  <hyperlinks>
    <hyperlink ref="A3" location="' Spis tablic  List of tables'!A1" display="Powrót do spisu tablic " xr:uid="{00000000-0004-0000-0500-000000000000}"/>
    <hyperlink ref="A4" location="' Spis tablic  List of tables'!A1" display="Return to list of tables" xr:uid="{00000000-0004-0000-0500-000001000000}"/>
  </hyperlinks>
  <pageMargins left="0.78740157480314965" right="0.59055118110236227" top="0.98425196850393704" bottom="0.98425196850393704" header="0.51181102362204722" footer="0.51181102362204722"/>
  <pageSetup paperSize="9"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65"/>
  <sheetViews>
    <sheetView zoomScaleNormal="100" workbookViewId="0">
      <pane ySplit="8" topLeftCell="A9" activePane="bottomLeft" state="frozen"/>
      <selection pane="bottomLeft" activeCell="H5" sqref="H5"/>
    </sheetView>
  </sheetViews>
  <sheetFormatPr defaultColWidth="9" defaultRowHeight="12.6"/>
  <cols>
    <col min="1" max="1" width="25.09765625" style="227" customWidth="1"/>
    <col min="2" max="2" width="7.8984375" style="231" customWidth="1"/>
    <col min="3" max="7" width="8.8984375" style="231" customWidth="1"/>
    <col min="8" max="8" width="8.3984375" style="231" customWidth="1"/>
    <col min="9" max="9" width="10.69921875" style="227" customWidth="1"/>
    <col min="10" max="16384" width="9" style="227"/>
  </cols>
  <sheetData>
    <row r="1" spans="1:9">
      <c r="A1" s="400" t="s">
        <v>583</v>
      </c>
      <c r="B1" s="226"/>
      <c r="C1" s="226"/>
      <c r="D1" s="226"/>
      <c r="E1" s="226"/>
      <c r="F1" s="226"/>
      <c r="G1" s="226"/>
      <c r="H1" s="226"/>
    </row>
    <row r="2" spans="1:9" ht="12.75" customHeight="1">
      <c r="A2" s="473" t="s">
        <v>662</v>
      </c>
      <c r="B2" s="473"/>
      <c r="C2" s="473"/>
      <c r="D2" s="473"/>
      <c r="E2" s="473"/>
      <c r="F2" s="473"/>
      <c r="G2" s="473"/>
      <c r="H2" s="341"/>
    </row>
    <row r="3" spans="1:9">
      <c r="A3" s="422" t="s">
        <v>530</v>
      </c>
      <c r="B3" s="226"/>
      <c r="C3" s="226"/>
      <c r="D3" s="226"/>
      <c r="E3" s="226"/>
      <c r="F3" s="226"/>
      <c r="G3" s="226"/>
      <c r="H3" s="341"/>
    </row>
    <row r="4" spans="1:9" ht="12.75" customHeight="1">
      <c r="A4" s="423" t="s">
        <v>663</v>
      </c>
      <c r="B4" s="418"/>
      <c r="C4" s="418"/>
      <c r="D4" s="418"/>
      <c r="E4" s="418"/>
      <c r="F4" s="418"/>
      <c r="G4" s="418"/>
      <c r="H4" s="226"/>
    </row>
    <row r="5" spans="1:9" ht="12.75" customHeight="1">
      <c r="A5" s="371" t="s">
        <v>456</v>
      </c>
      <c r="C5" s="369"/>
      <c r="D5" s="369"/>
      <c r="E5" s="369"/>
      <c r="F5" s="369"/>
      <c r="G5" s="369"/>
      <c r="H5" s="226"/>
    </row>
    <row r="6" spans="1:9">
      <c r="A6" s="371" t="s">
        <v>457</v>
      </c>
      <c r="C6" s="228"/>
      <c r="D6" s="228"/>
      <c r="E6" s="228"/>
      <c r="F6" s="228"/>
      <c r="G6" s="228"/>
      <c r="H6" s="228"/>
    </row>
    <row r="7" spans="1:9" ht="28.5" customHeight="1">
      <c r="A7" s="474" t="s">
        <v>361</v>
      </c>
      <c r="B7" s="476" t="s">
        <v>362</v>
      </c>
      <c r="C7" s="477"/>
      <c r="D7" s="477"/>
      <c r="E7" s="477"/>
      <c r="F7" s="477"/>
      <c r="G7" s="477"/>
      <c r="H7" s="477"/>
      <c r="I7" s="296"/>
    </row>
    <row r="8" spans="1:9" ht="36.75" customHeight="1">
      <c r="A8" s="475"/>
      <c r="B8" s="229" t="s">
        <v>363</v>
      </c>
      <c r="C8" s="62" t="s">
        <v>151</v>
      </c>
      <c r="D8" s="62" t="s">
        <v>153</v>
      </c>
      <c r="E8" s="62" t="s">
        <v>154</v>
      </c>
      <c r="F8" s="295" t="s">
        <v>155</v>
      </c>
      <c r="G8" s="62" t="s">
        <v>150</v>
      </c>
      <c r="H8" s="295" t="s">
        <v>152</v>
      </c>
      <c r="I8" s="291" t="s">
        <v>301</v>
      </c>
    </row>
    <row r="9" spans="1:9" ht="12.6" customHeight="1">
      <c r="A9" s="242"/>
      <c r="B9" s="243"/>
      <c r="C9" s="243"/>
      <c r="D9" s="243"/>
      <c r="E9" s="243"/>
      <c r="F9" s="243"/>
      <c r="G9" s="243"/>
      <c r="H9" s="243"/>
    </row>
    <row r="10" spans="1:9" ht="18.75" customHeight="1">
      <c r="A10" s="478" t="s">
        <v>364</v>
      </c>
      <c r="B10" s="478"/>
      <c r="C10" s="478"/>
      <c r="D10" s="478"/>
      <c r="E10" s="478"/>
      <c r="F10" s="478"/>
      <c r="G10" s="478"/>
      <c r="H10" s="478"/>
      <c r="I10" s="478"/>
    </row>
    <row r="11" spans="1:9" s="230" customFormat="1" ht="18.75" customHeight="1">
      <c r="A11" s="252" t="s">
        <v>274</v>
      </c>
      <c r="B11" s="182">
        <v>409058</v>
      </c>
      <c r="C11" s="183">
        <v>74265</v>
      </c>
      <c r="D11" s="183">
        <v>71796</v>
      </c>
      <c r="E11" s="183">
        <v>42562</v>
      </c>
      <c r="F11" s="183">
        <v>67367</v>
      </c>
      <c r="G11" s="183">
        <v>36193</v>
      </c>
      <c r="H11" s="183">
        <v>59921</v>
      </c>
      <c r="I11" s="184">
        <v>56954</v>
      </c>
    </row>
    <row r="12" spans="1:9" s="230" customFormat="1">
      <c r="A12" s="316" t="s">
        <v>271</v>
      </c>
      <c r="B12" s="186"/>
      <c r="C12" s="187"/>
      <c r="D12" s="187"/>
      <c r="E12" s="187"/>
      <c r="F12" s="187"/>
      <c r="G12" s="187"/>
      <c r="H12" s="187"/>
      <c r="I12" s="188"/>
    </row>
    <row r="13" spans="1:9" s="230" customFormat="1" ht="14.25" customHeight="1">
      <c r="A13" s="41" t="s">
        <v>43</v>
      </c>
      <c r="B13" s="186">
        <v>74226</v>
      </c>
      <c r="C13" s="187">
        <v>62947</v>
      </c>
      <c r="D13" s="187">
        <v>1020</v>
      </c>
      <c r="E13" s="187">
        <v>1786</v>
      </c>
      <c r="F13" s="187">
        <v>999</v>
      </c>
      <c r="G13" s="187">
        <v>2513</v>
      </c>
      <c r="H13" s="187">
        <v>3825</v>
      </c>
      <c r="I13" s="188">
        <v>1136</v>
      </c>
    </row>
    <row r="14" spans="1:9" s="230" customFormat="1" ht="14.25" customHeight="1">
      <c r="A14" s="41" t="s">
        <v>46</v>
      </c>
      <c r="B14" s="186">
        <v>71629</v>
      </c>
      <c r="C14" s="187">
        <v>1190</v>
      </c>
      <c r="D14" s="187">
        <v>61793</v>
      </c>
      <c r="E14" s="187">
        <v>2409</v>
      </c>
      <c r="F14" s="187">
        <v>3239</v>
      </c>
      <c r="G14" s="187">
        <v>1132</v>
      </c>
      <c r="H14" s="187">
        <v>864</v>
      </c>
      <c r="I14" s="188">
        <v>1002</v>
      </c>
    </row>
    <row r="15" spans="1:9" s="230" customFormat="1" ht="14.25" customHeight="1">
      <c r="A15" s="41" t="s">
        <v>47</v>
      </c>
      <c r="B15" s="186">
        <v>45525</v>
      </c>
      <c r="C15" s="187">
        <v>2710</v>
      </c>
      <c r="D15" s="187">
        <v>3207</v>
      </c>
      <c r="E15" s="187">
        <v>35606</v>
      </c>
      <c r="F15" s="187">
        <v>792</v>
      </c>
      <c r="G15" s="187">
        <v>1364</v>
      </c>
      <c r="H15" s="187">
        <v>1197</v>
      </c>
      <c r="I15" s="188">
        <v>649</v>
      </c>
    </row>
    <row r="16" spans="1:9" s="230" customFormat="1" ht="14.25" customHeight="1">
      <c r="A16" s="41" t="s">
        <v>45</v>
      </c>
      <c r="B16" s="186">
        <v>67601</v>
      </c>
      <c r="C16" s="187">
        <v>1392</v>
      </c>
      <c r="D16" s="187">
        <v>2814</v>
      </c>
      <c r="E16" s="187">
        <v>739</v>
      </c>
      <c r="F16" s="187">
        <v>57152</v>
      </c>
      <c r="G16" s="187">
        <v>913</v>
      </c>
      <c r="H16" s="187">
        <v>1835</v>
      </c>
      <c r="I16" s="188">
        <v>2756</v>
      </c>
    </row>
    <row r="17" spans="1:9" s="230" customFormat="1" ht="14.25" customHeight="1">
      <c r="A17" s="41" t="s">
        <v>42</v>
      </c>
      <c r="B17" s="186">
        <v>32274</v>
      </c>
      <c r="C17" s="187">
        <v>1845</v>
      </c>
      <c r="D17" s="187">
        <v>763</v>
      </c>
      <c r="E17" s="187">
        <v>571</v>
      </c>
      <c r="F17" s="187">
        <v>611</v>
      </c>
      <c r="G17" s="187">
        <v>25877</v>
      </c>
      <c r="H17" s="187">
        <v>840</v>
      </c>
      <c r="I17" s="188">
        <v>1767</v>
      </c>
    </row>
    <row r="18" spans="1:9" s="230" customFormat="1" ht="14.25" customHeight="1">
      <c r="A18" s="41" t="s">
        <v>44</v>
      </c>
      <c r="B18" s="186">
        <v>51481</v>
      </c>
      <c r="C18" s="187">
        <v>1888</v>
      </c>
      <c r="D18" s="187">
        <v>477</v>
      </c>
      <c r="E18" s="187">
        <v>466</v>
      </c>
      <c r="F18" s="187">
        <v>1071</v>
      </c>
      <c r="G18" s="187">
        <v>869</v>
      </c>
      <c r="H18" s="187">
        <v>44357</v>
      </c>
      <c r="I18" s="188">
        <v>2353</v>
      </c>
    </row>
    <row r="19" spans="1:9" s="230" customFormat="1" ht="14.25" customHeight="1">
      <c r="A19" s="41" t="s">
        <v>302</v>
      </c>
      <c r="B19" s="186">
        <v>66322</v>
      </c>
      <c r="C19" s="187">
        <v>2293</v>
      </c>
      <c r="D19" s="187">
        <v>1722</v>
      </c>
      <c r="E19" s="187">
        <v>985</v>
      </c>
      <c r="F19" s="187">
        <v>3503</v>
      </c>
      <c r="G19" s="187">
        <v>3525</v>
      </c>
      <c r="H19" s="187">
        <v>7003</v>
      </c>
      <c r="I19" s="188">
        <v>47291</v>
      </c>
    </row>
    <row r="20" spans="1:9" ht="15" customHeight="1">
      <c r="A20" s="340" t="s">
        <v>110</v>
      </c>
      <c r="B20" s="183">
        <v>194499</v>
      </c>
      <c r="C20" s="182">
        <v>35778</v>
      </c>
      <c r="D20" s="183">
        <v>34332</v>
      </c>
      <c r="E20" s="183">
        <v>20152</v>
      </c>
      <c r="F20" s="183">
        <v>32107</v>
      </c>
      <c r="G20" s="183">
        <v>17159</v>
      </c>
      <c r="H20" s="183">
        <v>28210</v>
      </c>
      <c r="I20" s="184">
        <v>26761</v>
      </c>
    </row>
    <row r="21" spans="1:9">
      <c r="A21" s="317" t="s">
        <v>111</v>
      </c>
      <c r="B21" s="186"/>
      <c r="C21" s="187"/>
      <c r="D21" s="187"/>
      <c r="E21" s="187"/>
      <c r="F21" s="187"/>
      <c r="G21" s="187"/>
      <c r="H21" s="187"/>
      <c r="I21" s="188"/>
    </row>
    <row r="22" spans="1:9">
      <c r="A22" s="41" t="s">
        <v>43</v>
      </c>
      <c r="B22" s="186">
        <v>35647</v>
      </c>
      <c r="C22" s="187">
        <v>30301</v>
      </c>
      <c r="D22" s="187">
        <v>523</v>
      </c>
      <c r="E22" s="187">
        <v>826</v>
      </c>
      <c r="F22" s="187">
        <v>486</v>
      </c>
      <c r="G22" s="187">
        <v>1158</v>
      </c>
      <c r="H22" s="187">
        <v>1809</v>
      </c>
      <c r="I22" s="188">
        <v>544</v>
      </c>
    </row>
    <row r="23" spans="1:9">
      <c r="A23" s="41" t="s">
        <v>46</v>
      </c>
      <c r="B23" s="186">
        <v>34283</v>
      </c>
      <c r="C23" s="187">
        <v>557</v>
      </c>
      <c r="D23" s="187">
        <v>29566</v>
      </c>
      <c r="E23" s="187">
        <v>1128</v>
      </c>
      <c r="F23" s="187">
        <v>1583</v>
      </c>
      <c r="G23" s="187">
        <v>531</v>
      </c>
      <c r="H23" s="187">
        <v>420</v>
      </c>
      <c r="I23" s="188">
        <v>498</v>
      </c>
    </row>
    <row r="24" spans="1:9">
      <c r="A24" s="41" t="s">
        <v>47</v>
      </c>
      <c r="B24" s="186">
        <v>21566</v>
      </c>
      <c r="C24" s="187">
        <v>1330</v>
      </c>
      <c r="D24" s="187">
        <v>1494</v>
      </c>
      <c r="E24" s="187">
        <v>16842</v>
      </c>
      <c r="F24" s="187">
        <v>387</v>
      </c>
      <c r="G24" s="187">
        <v>617</v>
      </c>
      <c r="H24" s="187">
        <v>581</v>
      </c>
      <c r="I24" s="188">
        <v>315</v>
      </c>
    </row>
    <row r="25" spans="1:9">
      <c r="A25" s="41" t="s">
        <v>45</v>
      </c>
      <c r="B25" s="186">
        <v>32061</v>
      </c>
      <c r="C25" s="187">
        <v>683</v>
      </c>
      <c r="D25" s="187">
        <v>1321</v>
      </c>
      <c r="E25" s="187">
        <v>347</v>
      </c>
      <c r="F25" s="187">
        <v>27180</v>
      </c>
      <c r="G25" s="187">
        <v>408</v>
      </c>
      <c r="H25" s="187">
        <v>851</v>
      </c>
      <c r="I25" s="188">
        <v>1271</v>
      </c>
    </row>
    <row r="26" spans="1:9">
      <c r="A26" s="41" t="s">
        <v>42</v>
      </c>
      <c r="B26" s="186">
        <v>15571</v>
      </c>
      <c r="C26" s="187">
        <v>900</v>
      </c>
      <c r="D26" s="187">
        <v>364</v>
      </c>
      <c r="E26" s="187">
        <v>294</v>
      </c>
      <c r="F26" s="187">
        <v>322</v>
      </c>
      <c r="G26" s="187">
        <v>12446</v>
      </c>
      <c r="H26" s="187">
        <v>396</v>
      </c>
      <c r="I26" s="188">
        <v>849</v>
      </c>
    </row>
    <row r="27" spans="1:9">
      <c r="A27" s="41" t="s">
        <v>44</v>
      </c>
      <c r="B27" s="186">
        <v>24352</v>
      </c>
      <c r="C27" s="187">
        <v>899</v>
      </c>
      <c r="D27" s="187">
        <v>248</v>
      </c>
      <c r="E27" s="187">
        <v>227</v>
      </c>
      <c r="F27" s="187">
        <v>509</v>
      </c>
      <c r="G27" s="187">
        <v>398</v>
      </c>
      <c r="H27" s="187">
        <v>20963</v>
      </c>
      <c r="I27" s="188">
        <v>1108</v>
      </c>
    </row>
    <row r="28" spans="1:9">
      <c r="A28" s="41" t="s">
        <v>302</v>
      </c>
      <c r="B28" s="186">
        <v>31019</v>
      </c>
      <c r="C28" s="187">
        <v>1108</v>
      </c>
      <c r="D28" s="187">
        <v>816</v>
      </c>
      <c r="E28" s="187">
        <v>488</v>
      </c>
      <c r="F28" s="187">
        <v>1640</v>
      </c>
      <c r="G28" s="187">
        <v>1601</v>
      </c>
      <c r="H28" s="187">
        <v>3190</v>
      </c>
      <c r="I28" s="188">
        <v>22176</v>
      </c>
    </row>
    <row r="29" spans="1:9" ht="16.5" customHeight="1">
      <c r="A29" s="253" t="s">
        <v>116</v>
      </c>
      <c r="B29" s="182">
        <v>214559</v>
      </c>
      <c r="C29" s="183">
        <v>38487</v>
      </c>
      <c r="D29" s="183">
        <v>37464</v>
      </c>
      <c r="E29" s="183">
        <v>22410</v>
      </c>
      <c r="F29" s="183">
        <v>35260</v>
      </c>
      <c r="G29" s="183">
        <v>19034</v>
      </c>
      <c r="H29" s="183">
        <v>31711</v>
      </c>
      <c r="I29" s="184">
        <v>30193</v>
      </c>
    </row>
    <row r="30" spans="1:9">
      <c r="A30" s="317" t="s">
        <v>117</v>
      </c>
      <c r="B30" s="186"/>
      <c r="C30" s="187"/>
      <c r="D30" s="187"/>
      <c r="E30" s="187"/>
      <c r="F30" s="187"/>
      <c r="G30" s="187"/>
      <c r="H30" s="187"/>
      <c r="I30" s="188"/>
    </row>
    <row r="31" spans="1:9">
      <c r="A31" s="41" t="s">
        <v>43</v>
      </c>
      <c r="B31" s="186">
        <v>38579</v>
      </c>
      <c r="C31" s="187">
        <v>32646</v>
      </c>
      <c r="D31" s="187">
        <v>497</v>
      </c>
      <c r="E31" s="187">
        <v>960</v>
      </c>
      <c r="F31" s="187">
        <v>513</v>
      </c>
      <c r="G31" s="187">
        <v>1355</v>
      </c>
      <c r="H31" s="187">
        <v>2016</v>
      </c>
      <c r="I31" s="188">
        <v>592</v>
      </c>
    </row>
    <row r="32" spans="1:9">
      <c r="A32" s="41" t="s">
        <v>46</v>
      </c>
      <c r="B32" s="186">
        <v>37346</v>
      </c>
      <c r="C32" s="187">
        <v>633</v>
      </c>
      <c r="D32" s="187">
        <v>32227</v>
      </c>
      <c r="E32" s="187">
        <v>1281</v>
      </c>
      <c r="F32" s="187">
        <v>1656</v>
      </c>
      <c r="G32" s="187">
        <v>601</v>
      </c>
      <c r="H32" s="187">
        <v>444</v>
      </c>
      <c r="I32" s="188">
        <v>504</v>
      </c>
    </row>
    <row r="33" spans="1:9">
      <c r="A33" s="41" t="s">
        <v>47</v>
      </c>
      <c r="B33" s="186">
        <v>23959</v>
      </c>
      <c r="C33" s="187">
        <v>1380</v>
      </c>
      <c r="D33" s="187">
        <v>1713</v>
      </c>
      <c r="E33" s="187">
        <v>18764</v>
      </c>
      <c r="F33" s="187">
        <v>405</v>
      </c>
      <c r="G33" s="187">
        <v>747</v>
      </c>
      <c r="H33" s="187">
        <v>616</v>
      </c>
      <c r="I33" s="188">
        <v>334</v>
      </c>
    </row>
    <row r="34" spans="1:9">
      <c r="A34" s="41" t="s">
        <v>45</v>
      </c>
      <c r="B34" s="186">
        <v>35540</v>
      </c>
      <c r="C34" s="187">
        <v>709</v>
      </c>
      <c r="D34" s="187">
        <v>1493</v>
      </c>
      <c r="E34" s="187">
        <v>392</v>
      </c>
      <c r="F34" s="187">
        <v>29972</v>
      </c>
      <c r="G34" s="187">
        <v>505</v>
      </c>
      <c r="H34" s="187">
        <v>984</v>
      </c>
      <c r="I34" s="188">
        <v>1485</v>
      </c>
    </row>
    <row r="35" spans="1:9">
      <c r="A35" s="41" t="s">
        <v>42</v>
      </c>
      <c r="B35" s="186">
        <v>16703</v>
      </c>
      <c r="C35" s="187">
        <v>945</v>
      </c>
      <c r="D35" s="187">
        <v>399</v>
      </c>
      <c r="E35" s="187">
        <v>277</v>
      </c>
      <c r="F35" s="187">
        <v>289</v>
      </c>
      <c r="G35" s="187">
        <v>13431</v>
      </c>
      <c r="H35" s="187">
        <v>444</v>
      </c>
      <c r="I35" s="188">
        <v>918</v>
      </c>
    </row>
    <row r="36" spans="1:9">
      <c r="A36" s="41" t="s">
        <v>44</v>
      </c>
      <c r="B36" s="186">
        <v>27129</v>
      </c>
      <c r="C36" s="187">
        <v>989</v>
      </c>
      <c r="D36" s="187">
        <v>229</v>
      </c>
      <c r="E36" s="187">
        <v>239</v>
      </c>
      <c r="F36" s="187">
        <v>562</v>
      </c>
      <c r="G36" s="187">
        <v>471</v>
      </c>
      <c r="H36" s="187">
        <v>23394</v>
      </c>
      <c r="I36" s="188">
        <v>1245</v>
      </c>
    </row>
    <row r="37" spans="1:9">
      <c r="A37" s="41" t="s">
        <v>302</v>
      </c>
      <c r="B37" s="186">
        <v>35303</v>
      </c>
      <c r="C37" s="187">
        <v>1185</v>
      </c>
      <c r="D37" s="187">
        <v>906</v>
      </c>
      <c r="E37" s="187">
        <v>497</v>
      </c>
      <c r="F37" s="187">
        <v>1863</v>
      </c>
      <c r="G37" s="187">
        <v>1924</v>
      </c>
      <c r="H37" s="187">
        <v>3813</v>
      </c>
      <c r="I37" s="188">
        <v>25115</v>
      </c>
    </row>
    <row r="38" spans="1:9" ht="19.2" customHeight="1">
      <c r="A38" s="479" t="s">
        <v>365</v>
      </c>
      <c r="B38" s="479"/>
      <c r="C38" s="479"/>
      <c r="D38" s="479"/>
      <c r="E38" s="479"/>
      <c r="F38" s="479"/>
      <c r="G38" s="479"/>
      <c r="H38" s="479"/>
      <c r="I38" s="479"/>
    </row>
    <row r="39" spans="1:9" s="230" customFormat="1" ht="18.75" customHeight="1">
      <c r="A39" s="252" t="s">
        <v>274</v>
      </c>
      <c r="B39" s="182">
        <v>275736</v>
      </c>
      <c r="C39" s="183">
        <v>50721</v>
      </c>
      <c r="D39" s="183">
        <v>47798</v>
      </c>
      <c r="E39" s="183">
        <v>28189</v>
      </c>
      <c r="F39" s="183">
        <v>44674</v>
      </c>
      <c r="G39" s="183">
        <v>25002</v>
      </c>
      <c r="H39" s="183">
        <v>41986</v>
      </c>
      <c r="I39" s="184">
        <v>37366</v>
      </c>
    </row>
    <row r="40" spans="1:9" s="230" customFormat="1">
      <c r="A40" s="316" t="s">
        <v>271</v>
      </c>
      <c r="B40" s="186"/>
      <c r="C40" s="187"/>
      <c r="D40" s="187"/>
      <c r="E40" s="187"/>
      <c r="F40" s="187"/>
      <c r="G40" s="187"/>
      <c r="H40" s="187"/>
      <c r="I40" s="188"/>
    </row>
    <row r="41" spans="1:9" s="230" customFormat="1" ht="14.25" customHeight="1">
      <c r="A41" s="41" t="s">
        <v>43</v>
      </c>
      <c r="B41" s="186">
        <v>51454</v>
      </c>
      <c r="C41" s="187">
        <v>42702</v>
      </c>
      <c r="D41" s="187">
        <v>759</v>
      </c>
      <c r="E41" s="187">
        <v>1303</v>
      </c>
      <c r="F41" s="187">
        <v>724</v>
      </c>
      <c r="G41" s="187">
        <v>2008</v>
      </c>
      <c r="H41" s="187">
        <v>3161</v>
      </c>
      <c r="I41" s="188">
        <v>797</v>
      </c>
    </row>
    <row r="42" spans="1:9" s="230" customFormat="1" ht="14.25" customHeight="1">
      <c r="A42" s="41" t="s">
        <v>46</v>
      </c>
      <c r="B42" s="186">
        <v>47462</v>
      </c>
      <c r="C42" s="187">
        <v>826</v>
      </c>
      <c r="D42" s="187">
        <v>40569</v>
      </c>
      <c r="E42" s="187">
        <v>1579</v>
      </c>
      <c r="F42" s="187">
        <v>2329</v>
      </c>
      <c r="G42" s="187">
        <v>805</v>
      </c>
      <c r="H42" s="187">
        <v>656</v>
      </c>
      <c r="I42" s="188">
        <v>698</v>
      </c>
    </row>
    <row r="43" spans="1:9" s="230" customFormat="1" ht="14.25" customHeight="1">
      <c r="A43" s="41" t="s">
        <v>47</v>
      </c>
      <c r="B43" s="186">
        <v>30893</v>
      </c>
      <c r="C43" s="187">
        <v>2027</v>
      </c>
      <c r="D43" s="187">
        <v>2377</v>
      </c>
      <c r="E43" s="187">
        <v>23397</v>
      </c>
      <c r="F43" s="187">
        <v>601</v>
      </c>
      <c r="G43" s="187">
        <v>1089</v>
      </c>
      <c r="H43" s="187">
        <v>931</v>
      </c>
      <c r="I43" s="188">
        <v>471</v>
      </c>
    </row>
    <row r="44" spans="1:9" s="230" customFormat="1" ht="14.25" customHeight="1">
      <c r="A44" s="41" t="s">
        <v>45</v>
      </c>
      <c r="B44" s="186">
        <v>44449</v>
      </c>
      <c r="C44" s="187">
        <v>958</v>
      </c>
      <c r="D44" s="187">
        <v>1940</v>
      </c>
      <c r="E44" s="187">
        <v>494</v>
      </c>
      <c r="F44" s="187">
        <v>37186</v>
      </c>
      <c r="G44" s="187">
        <v>628</v>
      </c>
      <c r="H44" s="187">
        <v>1337</v>
      </c>
      <c r="I44" s="188">
        <v>1906</v>
      </c>
    </row>
    <row r="45" spans="1:9" s="230" customFormat="1" ht="14.25" customHeight="1">
      <c r="A45" s="41" t="s">
        <v>42</v>
      </c>
      <c r="B45" s="186">
        <v>21461</v>
      </c>
      <c r="C45" s="187">
        <v>1194</v>
      </c>
      <c r="D45" s="187">
        <v>533</v>
      </c>
      <c r="E45" s="187">
        <v>376</v>
      </c>
      <c r="F45" s="187">
        <v>442</v>
      </c>
      <c r="G45" s="187">
        <v>17101</v>
      </c>
      <c r="H45" s="187">
        <v>594</v>
      </c>
      <c r="I45" s="188">
        <v>1221</v>
      </c>
    </row>
    <row r="46" spans="1:9" s="230" customFormat="1" ht="14.25" customHeight="1">
      <c r="A46" s="41" t="s">
        <v>44</v>
      </c>
      <c r="B46" s="186">
        <v>34582</v>
      </c>
      <c r="C46" s="187">
        <v>1266</v>
      </c>
      <c r="D46" s="187">
        <v>317</v>
      </c>
      <c r="E46" s="187">
        <v>306</v>
      </c>
      <c r="F46" s="187">
        <v>749</v>
      </c>
      <c r="G46" s="187">
        <v>638</v>
      </c>
      <c r="H46" s="187">
        <v>29710</v>
      </c>
      <c r="I46" s="188">
        <v>1596</v>
      </c>
    </row>
    <row r="47" spans="1:9" s="230" customFormat="1" ht="14.25" customHeight="1">
      <c r="A47" s="41" t="s">
        <v>302</v>
      </c>
      <c r="B47" s="186">
        <v>45435</v>
      </c>
      <c r="C47" s="187">
        <v>1748</v>
      </c>
      <c r="D47" s="187">
        <v>1303</v>
      </c>
      <c r="E47" s="187">
        <v>734</v>
      </c>
      <c r="F47" s="187">
        <v>2643</v>
      </c>
      <c r="G47" s="187">
        <v>2733</v>
      </c>
      <c r="H47" s="187">
        <v>5597</v>
      </c>
      <c r="I47" s="188">
        <v>30677</v>
      </c>
    </row>
    <row r="48" spans="1:9" ht="15" customHeight="1">
      <c r="A48" s="253" t="s">
        <v>110</v>
      </c>
      <c r="B48" s="182">
        <v>131900</v>
      </c>
      <c r="C48" s="183">
        <v>24661</v>
      </c>
      <c r="D48" s="183">
        <v>23098</v>
      </c>
      <c r="E48" s="183">
        <v>13555</v>
      </c>
      <c r="F48" s="183">
        <v>21505</v>
      </c>
      <c r="G48" s="183">
        <v>11842</v>
      </c>
      <c r="H48" s="183">
        <v>19734</v>
      </c>
      <c r="I48" s="184">
        <v>17505</v>
      </c>
    </row>
    <row r="49" spans="1:9">
      <c r="A49" s="317" t="s">
        <v>111</v>
      </c>
      <c r="B49" s="186"/>
      <c r="C49" s="187"/>
      <c r="D49" s="187"/>
      <c r="E49" s="187"/>
      <c r="F49" s="187"/>
      <c r="G49" s="187"/>
      <c r="H49" s="187"/>
      <c r="I49" s="188"/>
    </row>
    <row r="50" spans="1:9">
      <c r="A50" s="41" t="s">
        <v>43</v>
      </c>
      <c r="B50" s="186">
        <v>24862</v>
      </c>
      <c r="C50" s="187">
        <v>20677</v>
      </c>
      <c r="D50" s="187">
        <v>391</v>
      </c>
      <c r="E50" s="187">
        <v>612</v>
      </c>
      <c r="F50" s="187">
        <v>350</v>
      </c>
      <c r="G50" s="187">
        <v>934</v>
      </c>
      <c r="H50" s="187">
        <v>1507</v>
      </c>
      <c r="I50" s="188">
        <v>391</v>
      </c>
    </row>
    <row r="51" spans="1:9">
      <c r="A51" s="41" t="s">
        <v>46</v>
      </c>
      <c r="B51" s="186">
        <v>22964</v>
      </c>
      <c r="C51" s="187">
        <v>407</v>
      </c>
      <c r="D51" s="187">
        <v>19581</v>
      </c>
      <c r="E51" s="187">
        <v>750</v>
      </c>
      <c r="F51" s="187">
        <v>1157</v>
      </c>
      <c r="G51" s="187">
        <v>384</v>
      </c>
      <c r="H51" s="187">
        <v>329</v>
      </c>
      <c r="I51" s="188">
        <v>356</v>
      </c>
    </row>
    <row r="52" spans="1:9">
      <c r="A52" s="41" t="s">
        <v>47</v>
      </c>
      <c r="B52" s="186">
        <v>14852</v>
      </c>
      <c r="C52" s="187">
        <v>1019</v>
      </c>
      <c r="D52" s="187">
        <v>1121</v>
      </c>
      <c r="E52" s="187">
        <v>11220</v>
      </c>
      <c r="F52" s="187">
        <v>288</v>
      </c>
      <c r="G52" s="187">
        <v>509</v>
      </c>
      <c r="H52" s="187">
        <v>456</v>
      </c>
      <c r="I52" s="188">
        <v>239</v>
      </c>
    </row>
    <row r="53" spans="1:9">
      <c r="A53" s="41" t="s">
        <v>45</v>
      </c>
      <c r="B53" s="186">
        <v>21281</v>
      </c>
      <c r="C53" s="187">
        <v>491</v>
      </c>
      <c r="D53" s="187">
        <v>942</v>
      </c>
      <c r="E53" s="187">
        <v>238</v>
      </c>
      <c r="F53" s="187">
        <v>17815</v>
      </c>
      <c r="G53" s="187">
        <v>275</v>
      </c>
      <c r="H53" s="187">
        <v>629</v>
      </c>
      <c r="I53" s="188">
        <v>891</v>
      </c>
    </row>
    <row r="54" spans="1:9">
      <c r="A54" s="41" t="s">
        <v>42</v>
      </c>
      <c r="B54" s="186">
        <v>10370</v>
      </c>
      <c r="C54" s="187">
        <v>580</v>
      </c>
      <c r="D54" s="187">
        <v>258</v>
      </c>
      <c r="E54" s="187">
        <v>200</v>
      </c>
      <c r="F54" s="187">
        <v>247</v>
      </c>
      <c r="G54" s="187">
        <v>8212</v>
      </c>
      <c r="H54" s="187">
        <v>276</v>
      </c>
      <c r="I54" s="188">
        <v>597</v>
      </c>
    </row>
    <row r="55" spans="1:9">
      <c r="A55" s="41" t="s">
        <v>44</v>
      </c>
      <c r="B55" s="186">
        <v>16364</v>
      </c>
      <c r="C55" s="187">
        <v>621</v>
      </c>
      <c r="D55" s="187">
        <v>168</v>
      </c>
      <c r="E55" s="187">
        <v>163</v>
      </c>
      <c r="F55" s="187">
        <v>361</v>
      </c>
      <c r="G55" s="187">
        <v>298</v>
      </c>
      <c r="H55" s="187">
        <v>13980</v>
      </c>
      <c r="I55" s="188">
        <v>773</v>
      </c>
    </row>
    <row r="56" spans="1:9">
      <c r="A56" s="41" t="s">
        <v>302</v>
      </c>
      <c r="B56" s="186">
        <v>21207</v>
      </c>
      <c r="C56" s="187">
        <v>866</v>
      </c>
      <c r="D56" s="187">
        <v>637</v>
      </c>
      <c r="E56" s="187">
        <v>372</v>
      </c>
      <c r="F56" s="187">
        <v>1287</v>
      </c>
      <c r="G56" s="187">
        <v>1230</v>
      </c>
      <c r="H56" s="187">
        <v>2557</v>
      </c>
      <c r="I56" s="188">
        <v>14258</v>
      </c>
    </row>
    <row r="57" spans="1:9" ht="16.5" customHeight="1">
      <c r="A57" s="253" t="s">
        <v>116</v>
      </c>
      <c r="B57" s="182">
        <v>143836</v>
      </c>
      <c r="C57" s="183">
        <v>26060</v>
      </c>
      <c r="D57" s="183">
        <v>24700</v>
      </c>
      <c r="E57" s="183">
        <v>14634</v>
      </c>
      <c r="F57" s="183">
        <v>23169</v>
      </c>
      <c r="G57" s="183">
        <v>13160</v>
      </c>
      <c r="H57" s="183">
        <v>22252</v>
      </c>
      <c r="I57" s="184">
        <v>19861</v>
      </c>
    </row>
    <row r="58" spans="1:9">
      <c r="A58" s="317" t="s">
        <v>117</v>
      </c>
      <c r="B58" s="186"/>
      <c r="C58" s="187"/>
      <c r="D58" s="187"/>
      <c r="E58" s="187"/>
      <c r="F58" s="187"/>
      <c r="G58" s="187"/>
      <c r="H58" s="187"/>
      <c r="I58" s="188"/>
    </row>
    <row r="59" spans="1:9">
      <c r="A59" s="41" t="s">
        <v>43</v>
      </c>
      <c r="B59" s="186">
        <v>26592</v>
      </c>
      <c r="C59" s="187">
        <v>22025</v>
      </c>
      <c r="D59" s="187">
        <v>368</v>
      </c>
      <c r="E59" s="187">
        <v>691</v>
      </c>
      <c r="F59" s="187">
        <v>374</v>
      </c>
      <c r="G59" s="187">
        <v>1074</v>
      </c>
      <c r="H59" s="187">
        <v>1654</v>
      </c>
      <c r="I59" s="188">
        <v>406</v>
      </c>
    </row>
    <row r="60" spans="1:9">
      <c r="A60" s="41" t="s">
        <v>46</v>
      </c>
      <c r="B60" s="186">
        <v>24498</v>
      </c>
      <c r="C60" s="187">
        <v>419</v>
      </c>
      <c r="D60" s="187">
        <v>20988</v>
      </c>
      <c r="E60" s="187">
        <v>829</v>
      </c>
      <c r="F60" s="187">
        <v>1172</v>
      </c>
      <c r="G60" s="187">
        <v>421</v>
      </c>
      <c r="H60" s="187">
        <v>327</v>
      </c>
      <c r="I60" s="188">
        <v>342</v>
      </c>
    </row>
    <row r="61" spans="1:9">
      <c r="A61" s="41" t="s">
        <v>47</v>
      </c>
      <c r="B61" s="186">
        <v>16041</v>
      </c>
      <c r="C61" s="187">
        <v>1008</v>
      </c>
      <c r="D61" s="187">
        <v>1256</v>
      </c>
      <c r="E61" s="187">
        <v>12177</v>
      </c>
      <c r="F61" s="187">
        <v>313</v>
      </c>
      <c r="G61" s="187">
        <v>580</v>
      </c>
      <c r="H61" s="187">
        <v>475</v>
      </c>
      <c r="I61" s="188">
        <v>232</v>
      </c>
    </row>
    <row r="62" spans="1:9">
      <c r="A62" s="41" t="s">
        <v>45</v>
      </c>
      <c r="B62" s="186">
        <v>23168</v>
      </c>
      <c r="C62" s="187">
        <v>467</v>
      </c>
      <c r="D62" s="187">
        <v>998</v>
      </c>
      <c r="E62" s="187">
        <v>256</v>
      </c>
      <c r="F62" s="187">
        <v>19371</v>
      </c>
      <c r="G62" s="187">
        <v>353</v>
      </c>
      <c r="H62" s="187">
        <v>708</v>
      </c>
      <c r="I62" s="188">
        <v>1015</v>
      </c>
    </row>
    <row r="63" spans="1:9">
      <c r="A63" s="41" t="s">
        <v>42</v>
      </c>
      <c r="B63" s="186">
        <v>11091</v>
      </c>
      <c r="C63" s="187">
        <v>614</v>
      </c>
      <c r="D63" s="187">
        <v>275</v>
      </c>
      <c r="E63" s="187">
        <v>176</v>
      </c>
      <c r="F63" s="187">
        <v>195</v>
      </c>
      <c r="G63" s="187">
        <v>8889</v>
      </c>
      <c r="H63" s="187">
        <v>318</v>
      </c>
      <c r="I63" s="188">
        <v>624</v>
      </c>
    </row>
    <row r="64" spans="1:9">
      <c r="A64" s="41" t="s">
        <v>44</v>
      </c>
      <c r="B64" s="186">
        <v>18218</v>
      </c>
      <c r="C64" s="187">
        <v>645</v>
      </c>
      <c r="D64" s="187">
        <v>149</v>
      </c>
      <c r="E64" s="187">
        <v>143</v>
      </c>
      <c r="F64" s="187">
        <v>388</v>
      </c>
      <c r="G64" s="187">
        <v>340</v>
      </c>
      <c r="H64" s="187">
        <v>15730</v>
      </c>
      <c r="I64" s="188">
        <v>823</v>
      </c>
    </row>
    <row r="65" spans="1:9">
      <c r="A65" s="41" t="s">
        <v>302</v>
      </c>
      <c r="B65" s="186">
        <v>24228</v>
      </c>
      <c r="C65" s="187">
        <v>882</v>
      </c>
      <c r="D65" s="187">
        <v>666</v>
      </c>
      <c r="E65" s="187">
        <v>362</v>
      </c>
      <c r="F65" s="187">
        <v>1356</v>
      </c>
      <c r="G65" s="187">
        <v>1503</v>
      </c>
      <c r="H65" s="187">
        <v>3040</v>
      </c>
      <c r="I65" s="188">
        <v>16419</v>
      </c>
    </row>
  </sheetData>
  <mergeCells count="5">
    <mergeCell ref="A2:G2"/>
    <mergeCell ref="A7:A8"/>
    <mergeCell ref="B7:H7"/>
    <mergeCell ref="A10:I10"/>
    <mergeCell ref="A38:I38"/>
  </mergeCells>
  <hyperlinks>
    <hyperlink ref="A5" location="' Spis tablic  List of tables'!A1" display="Powrót do spisu tablic " xr:uid="{00000000-0004-0000-0600-000000000000}"/>
    <hyperlink ref="A6" location="' Spis tablic  List of tables'!A1" display="Return to list of tables" xr:uid="{00000000-0004-0000-0600-000001000000}"/>
  </hyperlinks>
  <pageMargins left="0.78740157480314965" right="0.59055118110236227" top="0.78740157480314965" bottom="0.78740157480314965" header="0.51181102362204722" footer="0.51181102362204722"/>
  <pageSetup paperSize="9"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02"/>
  <sheetViews>
    <sheetView workbookViewId="0">
      <pane ySplit="9" topLeftCell="A10" activePane="bottomLeft" state="frozen"/>
      <selection pane="bottomLeft" activeCell="I5" sqref="I5"/>
    </sheetView>
  </sheetViews>
  <sheetFormatPr defaultColWidth="9" defaultRowHeight="12.6"/>
  <cols>
    <col min="1" max="1" width="23.09765625" style="221" customWidth="1"/>
    <col min="2" max="11" width="6.69921875" style="221" customWidth="1"/>
    <col min="12" max="16384" width="9" style="221"/>
  </cols>
  <sheetData>
    <row r="1" spans="1:12">
      <c r="A1" s="219" t="s">
        <v>584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2">
      <c r="A2" s="424" t="s">
        <v>666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2">
      <c r="A3" s="318" t="s">
        <v>532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2">
      <c r="A4" s="425" t="s">
        <v>667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2">
      <c r="A5" s="371" t="s">
        <v>456</v>
      </c>
      <c r="C5" s="220"/>
      <c r="D5" s="220"/>
      <c r="E5" s="220"/>
      <c r="F5" s="220"/>
      <c r="G5" s="220"/>
      <c r="H5" s="220"/>
      <c r="I5" s="220"/>
      <c r="J5" s="220"/>
      <c r="K5" s="220"/>
    </row>
    <row r="6" spans="1:12">
      <c r="A6" s="371" t="s">
        <v>457</v>
      </c>
      <c r="C6" s="220"/>
      <c r="D6" s="220"/>
      <c r="E6" s="220"/>
      <c r="F6" s="220"/>
      <c r="G6" s="220"/>
      <c r="H6" s="220"/>
      <c r="I6" s="220"/>
      <c r="J6" s="220"/>
      <c r="K6" s="220"/>
    </row>
    <row r="7" spans="1:12" ht="15" customHeight="1">
      <c r="A7" s="480" t="s">
        <v>366</v>
      </c>
      <c r="B7" s="461" t="s">
        <v>332</v>
      </c>
      <c r="C7" s="462"/>
      <c r="D7" s="462"/>
      <c r="E7" s="462"/>
      <c r="F7" s="467"/>
      <c r="G7" s="461" t="s">
        <v>333</v>
      </c>
      <c r="H7" s="462"/>
      <c r="I7" s="462"/>
      <c r="J7" s="462"/>
      <c r="K7" s="462"/>
    </row>
    <row r="8" spans="1:12" ht="28.5" customHeight="1">
      <c r="A8" s="481"/>
      <c r="B8" s="465" t="s">
        <v>319</v>
      </c>
      <c r="C8" s="461" t="s">
        <v>327</v>
      </c>
      <c r="D8" s="467"/>
      <c r="E8" s="461" t="s">
        <v>367</v>
      </c>
      <c r="F8" s="467"/>
      <c r="G8" s="465" t="s">
        <v>319</v>
      </c>
      <c r="H8" s="461" t="s">
        <v>323</v>
      </c>
      <c r="I8" s="467"/>
      <c r="J8" s="461" t="s">
        <v>324</v>
      </c>
      <c r="K8" s="462"/>
    </row>
    <row r="9" spans="1:12" ht="56.25" customHeight="1">
      <c r="A9" s="482"/>
      <c r="B9" s="466"/>
      <c r="C9" s="62" t="s">
        <v>341</v>
      </c>
      <c r="D9" s="62" t="s">
        <v>342</v>
      </c>
      <c r="E9" s="62" t="s">
        <v>341</v>
      </c>
      <c r="F9" s="62" t="s">
        <v>324</v>
      </c>
      <c r="G9" s="466"/>
      <c r="H9" s="62" t="s">
        <v>327</v>
      </c>
      <c r="I9" s="62" t="s">
        <v>340</v>
      </c>
      <c r="J9" s="62" t="s">
        <v>327</v>
      </c>
      <c r="K9" s="256" t="s">
        <v>340</v>
      </c>
    </row>
    <row r="10" spans="1:12">
      <c r="A10" s="222"/>
      <c r="B10" s="186"/>
      <c r="C10" s="258"/>
      <c r="D10" s="258"/>
      <c r="E10" s="258"/>
      <c r="F10" s="258"/>
      <c r="G10" s="258"/>
      <c r="H10" s="258"/>
      <c r="I10" s="258"/>
      <c r="J10" s="258"/>
      <c r="K10" s="257"/>
    </row>
    <row r="11" spans="1:12">
      <c r="A11" s="223" t="s">
        <v>274</v>
      </c>
      <c r="B11" s="182">
        <v>409058</v>
      </c>
      <c r="C11" s="183">
        <v>102681</v>
      </c>
      <c r="D11" s="183">
        <v>90766</v>
      </c>
      <c r="E11" s="183">
        <v>144106</v>
      </c>
      <c r="F11" s="183">
        <v>71505</v>
      </c>
      <c r="G11" s="183">
        <v>409058</v>
      </c>
      <c r="H11" s="183">
        <v>102681</v>
      </c>
      <c r="I11" s="183">
        <v>144106</v>
      </c>
      <c r="J11" s="183">
        <v>90766</v>
      </c>
      <c r="K11" s="184">
        <v>71505</v>
      </c>
      <c r="L11" s="267"/>
    </row>
    <row r="12" spans="1:12">
      <c r="A12" s="319" t="s">
        <v>271</v>
      </c>
      <c r="B12" s="186"/>
      <c r="C12" s="187"/>
      <c r="D12" s="187"/>
      <c r="E12" s="187"/>
      <c r="F12" s="187"/>
      <c r="G12" s="187"/>
      <c r="H12" s="187"/>
      <c r="I12" s="187"/>
      <c r="J12" s="187"/>
      <c r="K12" s="188"/>
      <c r="L12" s="267"/>
    </row>
    <row r="13" spans="1:12" s="269" customFormat="1">
      <c r="A13" s="223" t="s">
        <v>5</v>
      </c>
      <c r="B13" s="182">
        <v>36190</v>
      </c>
      <c r="C13" s="183">
        <v>10107</v>
      </c>
      <c r="D13" s="183">
        <v>8205</v>
      </c>
      <c r="E13" s="183">
        <v>13606</v>
      </c>
      <c r="F13" s="183">
        <v>4272</v>
      </c>
      <c r="G13" s="183">
        <v>32495</v>
      </c>
      <c r="H13" s="183">
        <v>8203</v>
      </c>
      <c r="I13" s="183">
        <v>13522</v>
      </c>
      <c r="J13" s="183">
        <v>6868</v>
      </c>
      <c r="K13" s="184">
        <v>3902</v>
      </c>
      <c r="L13" s="268"/>
    </row>
    <row r="14" spans="1:12">
      <c r="A14" s="224" t="s">
        <v>168</v>
      </c>
      <c r="B14" s="186">
        <v>5838</v>
      </c>
      <c r="C14" s="187">
        <v>1286</v>
      </c>
      <c r="D14" s="187">
        <v>1417</v>
      </c>
      <c r="E14" s="187">
        <v>2209</v>
      </c>
      <c r="F14" s="187">
        <v>926</v>
      </c>
      <c r="G14" s="187">
        <v>6468</v>
      </c>
      <c r="H14" s="187">
        <v>1593</v>
      </c>
      <c r="I14" s="187">
        <v>2126</v>
      </c>
      <c r="J14" s="187">
        <v>1742</v>
      </c>
      <c r="K14" s="188">
        <v>1007</v>
      </c>
      <c r="L14" s="267"/>
    </row>
    <row r="15" spans="1:12">
      <c r="A15" s="224" t="s">
        <v>169</v>
      </c>
      <c r="B15" s="186">
        <v>5307</v>
      </c>
      <c r="C15" s="187">
        <v>899</v>
      </c>
      <c r="D15" s="187">
        <v>1323</v>
      </c>
      <c r="E15" s="187">
        <v>2445</v>
      </c>
      <c r="F15" s="187">
        <v>640</v>
      </c>
      <c r="G15" s="187">
        <v>5876</v>
      </c>
      <c r="H15" s="187">
        <v>1331</v>
      </c>
      <c r="I15" s="187">
        <v>2755</v>
      </c>
      <c r="J15" s="187">
        <v>1181</v>
      </c>
      <c r="K15" s="188">
        <v>609</v>
      </c>
      <c r="L15" s="267"/>
    </row>
    <row r="16" spans="1:12">
      <c r="A16" s="224" t="s">
        <v>170</v>
      </c>
      <c r="B16" s="186">
        <v>5480</v>
      </c>
      <c r="C16" s="187">
        <v>1845</v>
      </c>
      <c r="D16" s="187">
        <v>1266</v>
      </c>
      <c r="E16" s="187">
        <v>1756</v>
      </c>
      <c r="F16" s="187">
        <v>613</v>
      </c>
      <c r="G16" s="187">
        <v>6417</v>
      </c>
      <c r="H16" s="187">
        <v>2369</v>
      </c>
      <c r="I16" s="187">
        <v>2051</v>
      </c>
      <c r="J16" s="187">
        <v>1342</v>
      </c>
      <c r="K16" s="188">
        <v>655</v>
      </c>
      <c r="L16" s="267"/>
    </row>
    <row r="17" spans="1:12">
      <c r="A17" s="224" t="s">
        <v>171</v>
      </c>
      <c r="B17" s="186">
        <v>11926</v>
      </c>
      <c r="C17" s="187">
        <v>1297</v>
      </c>
      <c r="D17" s="187">
        <v>1340</v>
      </c>
      <c r="E17" s="187">
        <v>7196</v>
      </c>
      <c r="F17" s="187">
        <v>2093</v>
      </c>
      <c r="G17" s="187">
        <v>6983</v>
      </c>
      <c r="H17" s="187">
        <v>915</v>
      </c>
      <c r="I17" s="187">
        <v>1834</v>
      </c>
      <c r="J17" s="187">
        <v>2603</v>
      </c>
      <c r="K17" s="188">
        <v>1631</v>
      </c>
      <c r="L17" s="267"/>
    </row>
    <row r="18" spans="1:12">
      <c r="A18" s="224" t="s">
        <v>172</v>
      </c>
      <c r="B18" s="186">
        <v>7639</v>
      </c>
      <c r="C18" s="187">
        <v>4780</v>
      </c>
      <c r="D18" s="187">
        <v>2859</v>
      </c>
      <c r="E18" s="399" t="s">
        <v>668</v>
      </c>
      <c r="F18" s="399" t="s">
        <v>668</v>
      </c>
      <c r="G18" s="187">
        <v>6751</v>
      </c>
      <c r="H18" s="187">
        <v>1995</v>
      </c>
      <c r="I18" s="187">
        <v>4756</v>
      </c>
      <c r="J18" s="399" t="s">
        <v>668</v>
      </c>
      <c r="K18" s="399" t="s">
        <v>668</v>
      </c>
      <c r="L18" s="267"/>
    </row>
    <row r="19" spans="1:12" s="269" customFormat="1">
      <c r="A19" s="223" t="s">
        <v>6</v>
      </c>
      <c r="B19" s="182">
        <v>21906</v>
      </c>
      <c r="C19" s="183">
        <v>3281</v>
      </c>
      <c r="D19" s="183">
        <v>5054</v>
      </c>
      <c r="E19" s="183">
        <v>9019</v>
      </c>
      <c r="F19" s="183">
        <v>4552</v>
      </c>
      <c r="G19" s="183">
        <v>23652</v>
      </c>
      <c r="H19" s="183">
        <v>4376</v>
      </c>
      <c r="I19" s="183">
        <v>9153</v>
      </c>
      <c r="J19" s="183">
        <v>5438</v>
      </c>
      <c r="K19" s="184">
        <v>4685</v>
      </c>
      <c r="L19" s="268"/>
    </row>
    <row r="20" spans="1:12">
      <c r="A20" s="224" t="s">
        <v>173</v>
      </c>
      <c r="B20" s="186">
        <v>8907</v>
      </c>
      <c r="C20" s="187">
        <v>1705</v>
      </c>
      <c r="D20" s="187">
        <v>1993</v>
      </c>
      <c r="E20" s="187">
        <v>4075</v>
      </c>
      <c r="F20" s="187">
        <v>1134</v>
      </c>
      <c r="G20" s="187">
        <v>8559</v>
      </c>
      <c r="H20" s="187">
        <v>1697</v>
      </c>
      <c r="I20" s="187">
        <v>4624</v>
      </c>
      <c r="J20" s="187">
        <v>1263</v>
      </c>
      <c r="K20" s="188">
        <v>975</v>
      </c>
      <c r="L20" s="267"/>
    </row>
    <row r="21" spans="1:12">
      <c r="A21" s="224" t="s">
        <v>174</v>
      </c>
      <c r="B21" s="186">
        <v>3994</v>
      </c>
      <c r="C21" s="187">
        <v>473</v>
      </c>
      <c r="D21" s="187">
        <v>1004</v>
      </c>
      <c r="E21" s="187">
        <v>1497</v>
      </c>
      <c r="F21" s="187">
        <v>1020</v>
      </c>
      <c r="G21" s="187">
        <v>4589</v>
      </c>
      <c r="H21" s="187">
        <v>728</v>
      </c>
      <c r="I21" s="187">
        <v>1541</v>
      </c>
      <c r="J21" s="187">
        <v>1219</v>
      </c>
      <c r="K21" s="188">
        <v>1101</v>
      </c>
      <c r="L21" s="267"/>
    </row>
    <row r="22" spans="1:12">
      <c r="A22" s="224" t="s">
        <v>175</v>
      </c>
      <c r="B22" s="220">
        <v>3793</v>
      </c>
      <c r="C22" s="187">
        <v>445</v>
      </c>
      <c r="D22" s="187">
        <v>857</v>
      </c>
      <c r="E22" s="187">
        <v>1633</v>
      </c>
      <c r="F22" s="187">
        <v>858</v>
      </c>
      <c r="G22" s="220">
        <v>4265</v>
      </c>
      <c r="H22" s="187">
        <v>799</v>
      </c>
      <c r="I22" s="187">
        <v>1440</v>
      </c>
      <c r="J22" s="187">
        <v>1133</v>
      </c>
      <c r="K22" s="188">
        <v>893</v>
      </c>
      <c r="L22" s="267"/>
    </row>
    <row r="23" spans="1:12">
      <c r="A23" s="224" t="s">
        <v>176</v>
      </c>
      <c r="B23" s="186">
        <v>1908</v>
      </c>
      <c r="C23" s="187">
        <v>157</v>
      </c>
      <c r="D23" s="187">
        <v>387</v>
      </c>
      <c r="E23" s="187">
        <v>746</v>
      </c>
      <c r="F23" s="187">
        <v>618</v>
      </c>
      <c r="G23" s="187">
        <v>2173</v>
      </c>
      <c r="H23" s="187">
        <v>305</v>
      </c>
      <c r="I23" s="187">
        <v>449</v>
      </c>
      <c r="J23" s="187">
        <v>706</v>
      </c>
      <c r="K23" s="188">
        <v>713</v>
      </c>
      <c r="L23" s="267"/>
    </row>
    <row r="24" spans="1:12">
      <c r="A24" s="224" t="s">
        <v>177</v>
      </c>
      <c r="B24" s="186">
        <v>3304</v>
      </c>
      <c r="C24" s="187">
        <v>501</v>
      </c>
      <c r="D24" s="187">
        <v>813</v>
      </c>
      <c r="E24" s="187">
        <v>1068</v>
      </c>
      <c r="F24" s="187">
        <v>922</v>
      </c>
      <c r="G24" s="187">
        <v>4066</v>
      </c>
      <c r="H24" s="187">
        <v>847</v>
      </c>
      <c r="I24" s="187">
        <v>1099</v>
      </c>
      <c r="J24" s="187">
        <v>1117</v>
      </c>
      <c r="K24" s="188">
        <v>1003</v>
      </c>
      <c r="L24" s="267"/>
    </row>
    <row r="25" spans="1:12" s="269" customFormat="1">
      <c r="A25" s="223" t="s">
        <v>7</v>
      </c>
      <c r="B25" s="182">
        <v>19988</v>
      </c>
      <c r="C25" s="183">
        <v>2709</v>
      </c>
      <c r="D25" s="183">
        <v>4775</v>
      </c>
      <c r="E25" s="183">
        <v>7378</v>
      </c>
      <c r="F25" s="183">
        <v>5126</v>
      </c>
      <c r="G25" s="183">
        <v>24674</v>
      </c>
      <c r="H25" s="183">
        <v>4755</v>
      </c>
      <c r="I25" s="183">
        <v>7359</v>
      </c>
      <c r="J25" s="183">
        <v>6744</v>
      </c>
      <c r="K25" s="184">
        <v>5816</v>
      </c>
      <c r="L25" s="268"/>
    </row>
    <row r="26" spans="1:12">
      <c r="A26" s="224" t="s">
        <v>178</v>
      </c>
      <c r="B26" s="186">
        <v>2800</v>
      </c>
      <c r="C26" s="187">
        <v>255</v>
      </c>
      <c r="D26" s="187">
        <v>700</v>
      </c>
      <c r="E26" s="187">
        <v>1051</v>
      </c>
      <c r="F26" s="187">
        <v>794</v>
      </c>
      <c r="G26" s="187">
        <v>3698</v>
      </c>
      <c r="H26" s="187">
        <v>620</v>
      </c>
      <c r="I26" s="187">
        <v>923</v>
      </c>
      <c r="J26" s="187">
        <v>1252</v>
      </c>
      <c r="K26" s="188">
        <v>903</v>
      </c>
      <c r="L26" s="267"/>
    </row>
    <row r="27" spans="1:12">
      <c r="A27" s="224" t="s">
        <v>179</v>
      </c>
      <c r="B27" s="186">
        <v>5532</v>
      </c>
      <c r="C27" s="187">
        <v>525</v>
      </c>
      <c r="D27" s="187">
        <v>1288</v>
      </c>
      <c r="E27" s="187">
        <v>1985</v>
      </c>
      <c r="F27" s="187">
        <v>1734</v>
      </c>
      <c r="G27" s="187">
        <v>7732</v>
      </c>
      <c r="H27" s="187">
        <v>1402</v>
      </c>
      <c r="I27" s="187">
        <v>1845</v>
      </c>
      <c r="J27" s="187">
        <v>2390</v>
      </c>
      <c r="K27" s="188">
        <v>2095</v>
      </c>
      <c r="L27" s="267"/>
    </row>
    <row r="28" spans="1:12">
      <c r="A28" s="224" t="s">
        <v>180</v>
      </c>
      <c r="B28" s="186">
        <v>7913</v>
      </c>
      <c r="C28" s="187">
        <v>1479</v>
      </c>
      <c r="D28" s="187">
        <v>2018</v>
      </c>
      <c r="E28" s="187">
        <v>2994</v>
      </c>
      <c r="F28" s="187">
        <v>1422</v>
      </c>
      <c r="G28" s="187">
        <v>7705</v>
      </c>
      <c r="H28" s="187">
        <v>1702</v>
      </c>
      <c r="I28" s="187">
        <v>3267</v>
      </c>
      <c r="J28" s="187">
        <v>1452</v>
      </c>
      <c r="K28" s="188">
        <v>1284</v>
      </c>
      <c r="L28" s="267"/>
    </row>
    <row r="29" spans="1:12">
      <c r="A29" s="224" t="s">
        <v>181</v>
      </c>
      <c r="B29" s="186">
        <v>3743</v>
      </c>
      <c r="C29" s="187">
        <v>450</v>
      </c>
      <c r="D29" s="187">
        <v>769</v>
      </c>
      <c r="E29" s="187">
        <v>1348</v>
      </c>
      <c r="F29" s="187">
        <v>1176</v>
      </c>
      <c r="G29" s="187">
        <v>5539</v>
      </c>
      <c r="H29" s="187">
        <v>1031</v>
      </c>
      <c r="I29" s="187">
        <v>1324</v>
      </c>
      <c r="J29" s="187">
        <v>1650</v>
      </c>
      <c r="K29" s="188">
        <v>1534</v>
      </c>
      <c r="L29" s="267"/>
    </row>
    <row r="30" spans="1:12" s="269" customFormat="1">
      <c r="A30" s="223" t="s">
        <v>182</v>
      </c>
      <c r="B30" s="182">
        <v>11034</v>
      </c>
      <c r="C30" s="183">
        <v>2425</v>
      </c>
      <c r="D30" s="183">
        <v>2765</v>
      </c>
      <c r="E30" s="183">
        <v>4369</v>
      </c>
      <c r="F30" s="183">
        <v>1475</v>
      </c>
      <c r="G30" s="183">
        <v>11895</v>
      </c>
      <c r="H30" s="183">
        <v>2902</v>
      </c>
      <c r="I30" s="183">
        <v>4629</v>
      </c>
      <c r="J30" s="183">
        <v>2781</v>
      </c>
      <c r="K30" s="184">
        <v>1583</v>
      </c>
      <c r="L30" s="268"/>
    </row>
    <row r="31" spans="1:12">
      <c r="A31" s="224" t="s">
        <v>183</v>
      </c>
      <c r="B31" s="186">
        <v>4395</v>
      </c>
      <c r="C31" s="187">
        <v>738</v>
      </c>
      <c r="D31" s="187">
        <v>1075</v>
      </c>
      <c r="E31" s="187">
        <v>1922</v>
      </c>
      <c r="F31" s="187">
        <v>660</v>
      </c>
      <c r="G31" s="187">
        <v>4627</v>
      </c>
      <c r="H31" s="187">
        <v>899</v>
      </c>
      <c r="I31" s="187">
        <v>1976</v>
      </c>
      <c r="J31" s="187">
        <v>1123</v>
      </c>
      <c r="K31" s="188">
        <v>629</v>
      </c>
      <c r="L31" s="267"/>
    </row>
    <row r="32" spans="1:12">
      <c r="A32" s="224" t="s">
        <v>184</v>
      </c>
      <c r="B32" s="186">
        <v>6639</v>
      </c>
      <c r="C32" s="187">
        <v>1687</v>
      </c>
      <c r="D32" s="187">
        <v>1690</v>
      </c>
      <c r="E32" s="187">
        <v>2447</v>
      </c>
      <c r="F32" s="187">
        <v>815</v>
      </c>
      <c r="G32" s="187">
        <v>7268</v>
      </c>
      <c r="H32" s="187">
        <v>2003</v>
      </c>
      <c r="I32" s="187">
        <v>2653</v>
      </c>
      <c r="J32" s="187">
        <v>1658</v>
      </c>
      <c r="K32" s="188">
        <v>954</v>
      </c>
      <c r="L32" s="267"/>
    </row>
    <row r="33" spans="1:12" s="269" customFormat="1">
      <c r="A33" s="223" t="s">
        <v>185</v>
      </c>
      <c r="B33" s="182">
        <v>21751</v>
      </c>
      <c r="C33" s="183">
        <v>4614</v>
      </c>
      <c r="D33" s="183">
        <v>4462</v>
      </c>
      <c r="E33" s="183">
        <v>8761</v>
      </c>
      <c r="F33" s="183">
        <v>3914</v>
      </c>
      <c r="G33" s="183">
        <v>23400</v>
      </c>
      <c r="H33" s="183">
        <v>5660</v>
      </c>
      <c r="I33" s="183">
        <v>8822</v>
      </c>
      <c r="J33" s="183">
        <v>4900</v>
      </c>
      <c r="K33" s="184">
        <v>4018</v>
      </c>
      <c r="L33" s="268"/>
    </row>
    <row r="34" spans="1:12">
      <c r="A34" s="224" t="s">
        <v>186</v>
      </c>
      <c r="B34" s="186">
        <v>5401</v>
      </c>
      <c r="C34" s="187">
        <v>1299</v>
      </c>
      <c r="D34" s="187">
        <v>601</v>
      </c>
      <c r="E34" s="187">
        <v>2903</v>
      </c>
      <c r="F34" s="187">
        <v>598</v>
      </c>
      <c r="G34" s="187">
        <v>3748</v>
      </c>
      <c r="H34" s="187">
        <v>1023</v>
      </c>
      <c r="I34" s="187">
        <v>1262</v>
      </c>
      <c r="J34" s="187">
        <v>990</v>
      </c>
      <c r="K34" s="188">
        <v>473</v>
      </c>
      <c r="L34" s="267"/>
    </row>
    <row r="35" spans="1:12">
      <c r="A35" s="224" t="s">
        <v>187</v>
      </c>
      <c r="B35" s="186">
        <v>5425</v>
      </c>
      <c r="C35" s="394">
        <v>519</v>
      </c>
      <c r="D35" s="220">
        <v>1008</v>
      </c>
      <c r="E35" s="393">
        <v>2672</v>
      </c>
      <c r="F35" s="393">
        <v>1226</v>
      </c>
      <c r="G35" s="394">
        <v>6473</v>
      </c>
      <c r="H35" s="220">
        <v>1315</v>
      </c>
      <c r="I35" s="394">
        <v>2319</v>
      </c>
      <c r="J35" s="187">
        <v>1559</v>
      </c>
      <c r="K35" s="188">
        <v>1280</v>
      </c>
      <c r="L35" s="267"/>
    </row>
    <row r="36" spans="1:12">
      <c r="A36" s="224" t="s">
        <v>188</v>
      </c>
      <c r="B36" s="186">
        <v>4376</v>
      </c>
      <c r="C36" s="187">
        <v>423</v>
      </c>
      <c r="D36" s="187">
        <v>700</v>
      </c>
      <c r="E36" s="187">
        <v>1941</v>
      </c>
      <c r="F36" s="187">
        <v>1312</v>
      </c>
      <c r="G36" s="187">
        <v>4894</v>
      </c>
      <c r="H36" s="187">
        <v>802</v>
      </c>
      <c r="I36" s="187">
        <v>1368</v>
      </c>
      <c r="J36" s="187">
        <v>1301</v>
      </c>
      <c r="K36" s="188">
        <v>1423</v>
      </c>
      <c r="L36" s="267"/>
    </row>
    <row r="37" spans="1:12">
      <c r="A37" s="224" t="s">
        <v>189</v>
      </c>
      <c r="B37" s="186">
        <v>3008</v>
      </c>
      <c r="C37" s="187">
        <v>362</v>
      </c>
      <c r="D37" s="187">
        <v>623</v>
      </c>
      <c r="E37" s="187">
        <v>1245</v>
      </c>
      <c r="F37" s="187">
        <v>778</v>
      </c>
      <c r="G37" s="187">
        <v>3578</v>
      </c>
      <c r="H37" s="187">
        <v>665</v>
      </c>
      <c r="I37" s="187">
        <v>1021</v>
      </c>
      <c r="J37" s="187">
        <v>1050</v>
      </c>
      <c r="K37" s="188">
        <v>842</v>
      </c>
      <c r="L37" s="267"/>
    </row>
    <row r="38" spans="1:12">
      <c r="A38" s="224" t="s">
        <v>190</v>
      </c>
      <c r="B38" s="186">
        <v>3541</v>
      </c>
      <c r="C38" s="220">
        <v>2011</v>
      </c>
      <c r="D38" s="393">
        <v>1530</v>
      </c>
      <c r="E38" s="399" t="s">
        <v>668</v>
      </c>
      <c r="F38" s="399" t="s">
        <v>668</v>
      </c>
      <c r="G38" s="187">
        <v>4707</v>
      </c>
      <c r="H38" s="187">
        <v>1855</v>
      </c>
      <c r="I38" s="187">
        <v>2852</v>
      </c>
      <c r="J38" s="399" t="s">
        <v>668</v>
      </c>
      <c r="K38" s="399" t="s">
        <v>668</v>
      </c>
      <c r="L38" s="267"/>
    </row>
    <row r="39" spans="1:12" s="269" customFormat="1">
      <c r="A39" s="223" t="s">
        <v>191</v>
      </c>
      <c r="B39" s="182">
        <v>35220</v>
      </c>
      <c r="C39" s="183">
        <v>7649</v>
      </c>
      <c r="D39" s="183">
        <v>8015</v>
      </c>
      <c r="E39" s="183">
        <v>11582</v>
      </c>
      <c r="F39" s="183">
        <v>7974</v>
      </c>
      <c r="G39" s="183">
        <v>31667</v>
      </c>
      <c r="H39" s="183">
        <v>6056</v>
      </c>
      <c r="I39" s="183">
        <v>10526</v>
      </c>
      <c r="J39" s="236">
        <v>7395</v>
      </c>
      <c r="K39" s="338">
        <v>7690</v>
      </c>
      <c r="L39" s="268"/>
    </row>
    <row r="40" spans="1:12">
      <c r="A40" s="224" t="s">
        <v>192</v>
      </c>
      <c r="B40" s="186">
        <v>10822</v>
      </c>
      <c r="C40" s="187">
        <v>1366</v>
      </c>
      <c r="D40" s="187">
        <v>973</v>
      </c>
      <c r="E40" s="187">
        <v>5894</v>
      </c>
      <c r="F40" s="187">
        <v>2589</v>
      </c>
      <c r="G40" s="187">
        <v>6550</v>
      </c>
      <c r="H40" s="187">
        <v>754</v>
      </c>
      <c r="I40" s="187">
        <v>1140</v>
      </c>
      <c r="J40" s="187">
        <v>2547</v>
      </c>
      <c r="K40" s="188">
        <v>2109</v>
      </c>
      <c r="L40" s="267"/>
    </row>
    <row r="41" spans="1:12">
      <c r="A41" s="224" t="s">
        <v>193</v>
      </c>
      <c r="B41" s="186">
        <v>4758</v>
      </c>
      <c r="C41" s="187">
        <v>422</v>
      </c>
      <c r="D41" s="187">
        <v>896</v>
      </c>
      <c r="E41" s="187">
        <v>1611</v>
      </c>
      <c r="F41" s="187">
        <v>1829</v>
      </c>
      <c r="G41" s="187">
        <v>5520</v>
      </c>
      <c r="H41" s="220">
        <v>764</v>
      </c>
      <c r="I41" s="394">
        <v>1294</v>
      </c>
      <c r="J41" s="187">
        <v>1555</v>
      </c>
      <c r="K41" s="188">
        <v>1907</v>
      </c>
      <c r="L41" s="267"/>
    </row>
    <row r="42" spans="1:12">
      <c r="A42" s="224" t="s">
        <v>194</v>
      </c>
      <c r="B42" s="186">
        <v>2572</v>
      </c>
      <c r="C42" s="187">
        <v>296</v>
      </c>
      <c r="D42" s="187">
        <v>397</v>
      </c>
      <c r="E42" s="187">
        <v>779</v>
      </c>
      <c r="F42" s="187">
        <v>1100</v>
      </c>
      <c r="G42" s="187">
        <v>2831</v>
      </c>
      <c r="H42" s="220">
        <v>430</v>
      </c>
      <c r="I42" s="394">
        <v>528</v>
      </c>
      <c r="J42" s="187">
        <v>686</v>
      </c>
      <c r="K42" s="188">
        <v>1187</v>
      </c>
      <c r="L42" s="267"/>
    </row>
    <row r="43" spans="1:12">
      <c r="A43" s="224" t="s">
        <v>195</v>
      </c>
      <c r="B43" s="186">
        <v>4893</v>
      </c>
      <c r="C43" s="187">
        <v>758</v>
      </c>
      <c r="D43" s="187">
        <v>953</v>
      </c>
      <c r="E43" s="187">
        <v>2025</v>
      </c>
      <c r="F43" s="187">
        <v>1157</v>
      </c>
      <c r="G43" s="187">
        <v>5441</v>
      </c>
      <c r="H43" s="220">
        <v>1160</v>
      </c>
      <c r="I43" s="187">
        <v>1759</v>
      </c>
      <c r="J43" s="187">
        <v>1365</v>
      </c>
      <c r="K43" s="188">
        <v>1157</v>
      </c>
      <c r="L43" s="267"/>
    </row>
    <row r="44" spans="1:12">
      <c r="A44" s="224" t="s">
        <v>196</v>
      </c>
      <c r="B44" s="186">
        <v>3739</v>
      </c>
      <c r="C44" s="187">
        <v>331</v>
      </c>
      <c r="D44" s="187">
        <v>836</v>
      </c>
      <c r="E44" s="187">
        <v>1273</v>
      </c>
      <c r="F44" s="187">
        <v>1299</v>
      </c>
      <c r="G44" s="187">
        <v>4212</v>
      </c>
      <c r="H44" s="220">
        <v>567</v>
      </c>
      <c r="I44" s="187">
        <v>1073</v>
      </c>
      <c r="J44" s="187">
        <v>1242</v>
      </c>
      <c r="K44" s="188">
        <v>1330</v>
      </c>
      <c r="L44" s="267"/>
    </row>
    <row r="45" spans="1:12">
      <c r="A45" s="224" t="s">
        <v>197</v>
      </c>
      <c r="B45" s="186">
        <v>8436</v>
      </c>
      <c r="C45" s="187">
        <v>4476</v>
      </c>
      <c r="D45" s="187">
        <v>3960</v>
      </c>
      <c r="E45" s="399" t="s">
        <v>668</v>
      </c>
      <c r="F45" s="399" t="s">
        <v>668</v>
      </c>
      <c r="G45" s="187">
        <v>7113</v>
      </c>
      <c r="H45" s="220">
        <v>2381</v>
      </c>
      <c r="I45" s="394">
        <v>4732</v>
      </c>
      <c r="J45" s="399" t="s">
        <v>668</v>
      </c>
      <c r="K45" s="399" t="s">
        <v>668</v>
      </c>
      <c r="L45" s="267"/>
    </row>
    <row r="46" spans="1:12" s="269" customFormat="1">
      <c r="A46" s="225" t="s">
        <v>12</v>
      </c>
      <c r="B46" s="182">
        <v>9335</v>
      </c>
      <c r="C46" s="183">
        <v>1683</v>
      </c>
      <c r="D46" s="183">
        <v>2279</v>
      </c>
      <c r="E46" s="183">
        <v>3395</v>
      </c>
      <c r="F46" s="183">
        <v>1978</v>
      </c>
      <c r="G46" s="183">
        <v>10067</v>
      </c>
      <c r="H46" s="219">
        <v>2243</v>
      </c>
      <c r="I46" s="183">
        <v>3216</v>
      </c>
      <c r="J46" s="183">
        <v>2574</v>
      </c>
      <c r="K46" s="184">
        <v>2034</v>
      </c>
      <c r="L46" s="268"/>
    </row>
    <row r="47" spans="1:12">
      <c r="A47" s="224" t="s">
        <v>203</v>
      </c>
      <c r="B47" s="186">
        <v>3645</v>
      </c>
      <c r="C47" s="187">
        <v>542</v>
      </c>
      <c r="D47" s="187">
        <v>971</v>
      </c>
      <c r="E47" s="187">
        <v>1395</v>
      </c>
      <c r="F47" s="187">
        <v>737</v>
      </c>
      <c r="G47" s="187">
        <v>4338</v>
      </c>
      <c r="H47" s="220">
        <v>891</v>
      </c>
      <c r="I47" s="187">
        <v>1276</v>
      </c>
      <c r="J47" s="187">
        <v>1284</v>
      </c>
      <c r="K47" s="188">
        <v>887</v>
      </c>
      <c r="L47" s="267"/>
    </row>
    <row r="48" spans="1:12">
      <c r="A48" s="224" t="s">
        <v>204</v>
      </c>
      <c r="B48" s="186">
        <v>5690</v>
      </c>
      <c r="C48" s="187">
        <v>1141</v>
      </c>
      <c r="D48" s="187">
        <v>1308</v>
      </c>
      <c r="E48" s="187">
        <v>2000</v>
      </c>
      <c r="F48" s="187">
        <v>1241</v>
      </c>
      <c r="G48" s="187">
        <v>5729</v>
      </c>
      <c r="H48" s="220">
        <v>1352</v>
      </c>
      <c r="I48" s="187">
        <v>1940</v>
      </c>
      <c r="J48" s="187">
        <v>1290</v>
      </c>
      <c r="K48" s="188">
        <v>1147</v>
      </c>
      <c r="L48" s="267"/>
    </row>
    <row r="49" spans="1:12" s="269" customFormat="1">
      <c r="A49" s="223" t="s">
        <v>205</v>
      </c>
      <c r="B49" s="182">
        <v>19824</v>
      </c>
      <c r="C49" s="183">
        <v>2856</v>
      </c>
      <c r="D49" s="183">
        <v>4992</v>
      </c>
      <c r="E49" s="183">
        <v>6491</v>
      </c>
      <c r="F49" s="183">
        <v>5485</v>
      </c>
      <c r="G49" s="183">
        <v>22052</v>
      </c>
      <c r="H49" s="219">
        <v>4162</v>
      </c>
      <c r="I49" s="183">
        <v>6137</v>
      </c>
      <c r="J49" s="183">
        <v>6064</v>
      </c>
      <c r="K49" s="184">
        <v>5689</v>
      </c>
      <c r="L49" s="268"/>
    </row>
    <row r="50" spans="1:12">
      <c r="A50" s="224" t="s">
        <v>206</v>
      </c>
      <c r="B50" s="186">
        <v>3799</v>
      </c>
      <c r="C50" s="187">
        <v>381</v>
      </c>
      <c r="D50" s="187">
        <v>815</v>
      </c>
      <c r="E50" s="187">
        <v>1288</v>
      </c>
      <c r="F50" s="187">
        <v>1315</v>
      </c>
      <c r="G50" s="187">
        <v>4865</v>
      </c>
      <c r="H50" s="220">
        <v>797</v>
      </c>
      <c r="I50" s="187">
        <v>1074</v>
      </c>
      <c r="J50" s="187">
        <v>1549</v>
      </c>
      <c r="K50" s="188">
        <v>1445</v>
      </c>
      <c r="L50" s="267"/>
    </row>
    <row r="51" spans="1:12">
      <c r="A51" s="224" t="s">
        <v>207</v>
      </c>
      <c r="B51" s="186">
        <v>3292</v>
      </c>
      <c r="C51" s="187">
        <v>274</v>
      </c>
      <c r="D51" s="187">
        <v>762</v>
      </c>
      <c r="E51" s="187">
        <v>1152</v>
      </c>
      <c r="F51" s="187">
        <v>1104</v>
      </c>
      <c r="G51" s="187">
        <v>4656</v>
      </c>
      <c r="H51" s="220">
        <v>835</v>
      </c>
      <c r="I51" s="187">
        <v>1055</v>
      </c>
      <c r="J51" s="187">
        <v>1382</v>
      </c>
      <c r="K51" s="188">
        <v>1384</v>
      </c>
      <c r="L51" s="267"/>
    </row>
    <row r="52" spans="1:12">
      <c r="A52" s="224" t="s">
        <v>208</v>
      </c>
      <c r="B52" s="186">
        <v>7841</v>
      </c>
      <c r="C52" s="187">
        <v>1592</v>
      </c>
      <c r="D52" s="187">
        <v>2284</v>
      </c>
      <c r="E52" s="187">
        <v>2174</v>
      </c>
      <c r="F52" s="187">
        <v>1791</v>
      </c>
      <c r="G52" s="187">
        <v>6229</v>
      </c>
      <c r="H52" s="220">
        <v>1198</v>
      </c>
      <c r="I52" s="187">
        <v>1931</v>
      </c>
      <c r="J52" s="187">
        <v>1615</v>
      </c>
      <c r="K52" s="188">
        <v>1485</v>
      </c>
      <c r="L52" s="267"/>
    </row>
    <row r="53" spans="1:12">
      <c r="A53" s="224" t="s">
        <v>209</v>
      </c>
      <c r="B53" s="186">
        <v>4892</v>
      </c>
      <c r="C53" s="187">
        <v>609</v>
      </c>
      <c r="D53" s="187">
        <v>1131</v>
      </c>
      <c r="E53" s="187">
        <v>1877</v>
      </c>
      <c r="F53" s="187">
        <v>1275</v>
      </c>
      <c r="G53" s="187">
        <v>6302</v>
      </c>
      <c r="H53" s="220">
        <v>1332</v>
      </c>
      <c r="I53" s="187">
        <v>2077</v>
      </c>
      <c r="J53" s="187">
        <v>1518</v>
      </c>
      <c r="K53" s="188">
        <v>1375</v>
      </c>
      <c r="L53" s="267"/>
    </row>
    <row r="54" spans="1:12" s="269" customFormat="1">
      <c r="A54" s="223" t="s">
        <v>210</v>
      </c>
      <c r="B54" s="182">
        <v>11669</v>
      </c>
      <c r="C54" s="183">
        <v>2413</v>
      </c>
      <c r="D54" s="183">
        <v>3079</v>
      </c>
      <c r="E54" s="183">
        <v>4543</v>
      </c>
      <c r="F54" s="183">
        <v>1634</v>
      </c>
      <c r="G54" s="183">
        <v>13195</v>
      </c>
      <c r="H54" s="219">
        <v>3349</v>
      </c>
      <c r="I54" s="183">
        <v>4583</v>
      </c>
      <c r="J54" s="183">
        <v>3548</v>
      </c>
      <c r="K54" s="184">
        <v>1715</v>
      </c>
      <c r="L54" s="268"/>
    </row>
    <row r="55" spans="1:12">
      <c r="A55" s="224" t="s">
        <v>211</v>
      </c>
      <c r="B55" s="186">
        <v>6112</v>
      </c>
      <c r="C55" s="187">
        <v>1674</v>
      </c>
      <c r="D55" s="187">
        <v>1558</v>
      </c>
      <c r="E55" s="187">
        <v>2339</v>
      </c>
      <c r="F55" s="187">
        <v>541</v>
      </c>
      <c r="G55" s="187">
        <v>5579</v>
      </c>
      <c r="H55" s="220">
        <v>1592</v>
      </c>
      <c r="I55" s="187">
        <v>2533</v>
      </c>
      <c r="J55" s="187">
        <v>1020</v>
      </c>
      <c r="K55" s="188">
        <v>434</v>
      </c>
      <c r="L55" s="267"/>
    </row>
    <row r="56" spans="1:12">
      <c r="A56" s="224" t="s">
        <v>212</v>
      </c>
      <c r="B56" s="186">
        <v>3350</v>
      </c>
      <c r="C56" s="187">
        <v>429</v>
      </c>
      <c r="D56" s="187">
        <v>842</v>
      </c>
      <c r="E56" s="187">
        <v>1393</v>
      </c>
      <c r="F56" s="187">
        <v>686</v>
      </c>
      <c r="G56" s="187">
        <v>4631</v>
      </c>
      <c r="H56" s="220">
        <v>1080</v>
      </c>
      <c r="I56" s="187">
        <v>1229</v>
      </c>
      <c r="J56" s="187">
        <v>1514</v>
      </c>
      <c r="K56" s="188">
        <v>808</v>
      </c>
      <c r="L56" s="267"/>
    </row>
    <row r="57" spans="1:12">
      <c r="A57" s="224" t="s">
        <v>213</v>
      </c>
      <c r="B57" s="186">
        <v>2207</v>
      </c>
      <c r="C57" s="187">
        <v>310</v>
      </c>
      <c r="D57" s="187">
        <v>679</v>
      </c>
      <c r="E57" s="187">
        <v>811</v>
      </c>
      <c r="F57" s="187">
        <v>407</v>
      </c>
      <c r="G57" s="187">
        <v>2985</v>
      </c>
      <c r="H57" s="220">
        <v>677</v>
      </c>
      <c r="I57" s="187">
        <v>821</v>
      </c>
      <c r="J57" s="187">
        <v>1014</v>
      </c>
      <c r="K57" s="188">
        <v>473</v>
      </c>
      <c r="L57" s="267"/>
    </row>
    <row r="58" spans="1:12" s="269" customFormat="1">
      <c r="A58" s="223" t="s">
        <v>214</v>
      </c>
      <c r="B58" s="182">
        <v>30490</v>
      </c>
      <c r="C58" s="183">
        <v>8578</v>
      </c>
      <c r="D58" s="183">
        <v>6203</v>
      </c>
      <c r="E58" s="183">
        <v>10720</v>
      </c>
      <c r="F58" s="183">
        <v>4989</v>
      </c>
      <c r="G58" s="183">
        <v>26443</v>
      </c>
      <c r="H58" s="219">
        <v>6278</v>
      </c>
      <c r="I58" s="183">
        <v>10137</v>
      </c>
      <c r="J58" s="183">
        <v>5297</v>
      </c>
      <c r="K58" s="184">
        <v>4731</v>
      </c>
      <c r="L58" s="268"/>
    </row>
    <row r="59" spans="1:12">
      <c r="A59" s="224" t="s">
        <v>215</v>
      </c>
      <c r="B59" s="220">
        <v>2521</v>
      </c>
      <c r="C59" s="394">
        <v>269</v>
      </c>
      <c r="D59" s="393">
        <v>614</v>
      </c>
      <c r="E59" s="393">
        <v>1031</v>
      </c>
      <c r="F59" s="393">
        <v>607</v>
      </c>
      <c r="G59" s="393">
        <v>2688</v>
      </c>
      <c r="H59" s="394">
        <v>365</v>
      </c>
      <c r="I59" s="187">
        <v>910</v>
      </c>
      <c r="J59" s="187">
        <v>737</v>
      </c>
      <c r="K59" s="188">
        <v>676</v>
      </c>
      <c r="L59" s="267"/>
    </row>
    <row r="60" spans="1:12">
      <c r="A60" s="224" t="s">
        <v>216</v>
      </c>
      <c r="B60" s="220">
        <v>11801</v>
      </c>
      <c r="C60" s="187">
        <v>1883</v>
      </c>
      <c r="D60" s="187">
        <v>1041</v>
      </c>
      <c r="E60" s="187">
        <v>6217</v>
      </c>
      <c r="F60" s="187">
        <v>2660</v>
      </c>
      <c r="G60" s="187">
        <v>7142</v>
      </c>
      <c r="H60" s="394">
        <v>1119</v>
      </c>
      <c r="I60" s="187">
        <v>1807</v>
      </c>
      <c r="J60" s="187">
        <v>1996</v>
      </c>
      <c r="K60" s="188">
        <v>2220</v>
      </c>
      <c r="L60" s="267"/>
    </row>
    <row r="61" spans="1:12">
      <c r="A61" s="224" t="s">
        <v>217</v>
      </c>
      <c r="B61" s="186">
        <v>4174</v>
      </c>
      <c r="C61" s="187">
        <v>531</v>
      </c>
      <c r="D61" s="187">
        <v>1074</v>
      </c>
      <c r="E61" s="187">
        <v>1681</v>
      </c>
      <c r="F61" s="187">
        <v>888</v>
      </c>
      <c r="G61" s="187">
        <v>4418</v>
      </c>
      <c r="H61" s="220">
        <v>691</v>
      </c>
      <c r="I61" s="187">
        <v>1588</v>
      </c>
      <c r="J61" s="187">
        <v>1210</v>
      </c>
      <c r="K61" s="188">
        <v>929</v>
      </c>
      <c r="L61" s="267"/>
    </row>
    <row r="62" spans="1:12">
      <c r="A62" s="224" t="s">
        <v>218</v>
      </c>
      <c r="B62" s="186">
        <v>4361</v>
      </c>
      <c r="C62" s="187">
        <v>628</v>
      </c>
      <c r="D62" s="187">
        <v>1108</v>
      </c>
      <c r="E62" s="187">
        <v>1791</v>
      </c>
      <c r="F62" s="187">
        <v>834</v>
      </c>
      <c r="G62" s="187">
        <v>4881</v>
      </c>
      <c r="H62" s="220">
        <v>917</v>
      </c>
      <c r="I62" s="187">
        <v>1704</v>
      </c>
      <c r="J62" s="187">
        <v>1354</v>
      </c>
      <c r="K62" s="188">
        <v>906</v>
      </c>
      <c r="L62" s="267"/>
    </row>
    <row r="63" spans="1:12">
      <c r="A63" s="224" t="s">
        <v>219</v>
      </c>
      <c r="B63" s="186">
        <v>7633</v>
      </c>
      <c r="C63" s="187">
        <v>5267</v>
      </c>
      <c r="D63" s="187">
        <v>2366</v>
      </c>
      <c r="E63" s="399" t="s">
        <v>668</v>
      </c>
      <c r="F63" s="399" t="s">
        <v>668</v>
      </c>
      <c r="G63" s="187">
        <v>7314</v>
      </c>
      <c r="H63" s="187">
        <v>3186</v>
      </c>
      <c r="I63" s="187">
        <v>4128</v>
      </c>
      <c r="J63" s="399" t="s">
        <v>668</v>
      </c>
      <c r="K63" s="399" t="s">
        <v>668</v>
      </c>
      <c r="L63" s="267"/>
    </row>
    <row r="64" spans="1:12" s="269" customFormat="1">
      <c r="A64" s="223" t="s">
        <v>220</v>
      </c>
      <c r="B64" s="182">
        <v>39006</v>
      </c>
      <c r="C64" s="183">
        <v>18876</v>
      </c>
      <c r="D64" s="183">
        <v>6649</v>
      </c>
      <c r="E64" s="183">
        <v>9826</v>
      </c>
      <c r="F64" s="183">
        <v>3655</v>
      </c>
      <c r="G64" s="183">
        <v>42598</v>
      </c>
      <c r="H64" s="219">
        <v>20171</v>
      </c>
      <c r="I64" s="183">
        <v>12942</v>
      </c>
      <c r="J64" s="183">
        <v>5698</v>
      </c>
      <c r="K64" s="184">
        <v>3787</v>
      </c>
      <c r="L64" s="268"/>
    </row>
    <row r="65" spans="1:12">
      <c r="A65" s="224" t="s">
        <v>221</v>
      </c>
      <c r="B65" s="186">
        <v>6335</v>
      </c>
      <c r="C65" s="187">
        <v>1158</v>
      </c>
      <c r="D65" s="187">
        <v>1114</v>
      </c>
      <c r="E65" s="187">
        <v>2632</v>
      </c>
      <c r="F65" s="187">
        <v>1431</v>
      </c>
      <c r="G65" s="187">
        <v>6049</v>
      </c>
      <c r="H65" s="220">
        <v>1126</v>
      </c>
      <c r="I65" s="187">
        <v>2004</v>
      </c>
      <c r="J65" s="187">
        <v>1545</v>
      </c>
      <c r="K65" s="188">
        <v>1374</v>
      </c>
      <c r="L65" s="267"/>
    </row>
    <row r="66" spans="1:12">
      <c r="A66" s="224" t="s">
        <v>222</v>
      </c>
      <c r="B66" s="186">
        <v>4071</v>
      </c>
      <c r="C66" s="187">
        <v>2184</v>
      </c>
      <c r="D66" s="187">
        <v>600</v>
      </c>
      <c r="E66" s="187">
        <v>972</v>
      </c>
      <c r="F66" s="187">
        <v>315</v>
      </c>
      <c r="G66" s="187">
        <v>4092</v>
      </c>
      <c r="H66" s="220">
        <v>2096</v>
      </c>
      <c r="I66" s="187">
        <v>1126</v>
      </c>
      <c r="J66" s="187">
        <v>547</v>
      </c>
      <c r="K66" s="188">
        <v>323</v>
      </c>
      <c r="L66" s="267"/>
    </row>
    <row r="67" spans="1:12">
      <c r="A67" s="224" t="s">
        <v>223</v>
      </c>
      <c r="B67" s="186">
        <v>3871</v>
      </c>
      <c r="C67" s="187">
        <v>656</v>
      </c>
      <c r="D67" s="187">
        <v>842</v>
      </c>
      <c r="E67" s="187">
        <v>1565</v>
      </c>
      <c r="F67" s="187">
        <v>808</v>
      </c>
      <c r="G67" s="187">
        <v>4478</v>
      </c>
      <c r="H67" s="220">
        <v>1077</v>
      </c>
      <c r="I67" s="187">
        <v>1418</v>
      </c>
      <c r="J67" s="187">
        <v>1183</v>
      </c>
      <c r="K67" s="188">
        <v>800</v>
      </c>
      <c r="L67" s="267"/>
    </row>
    <row r="68" spans="1:12">
      <c r="A68" s="224" t="s">
        <v>224</v>
      </c>
      <c r="B68" s="186">
        <v>3669</v>
      </c>
      <c r="C68" s="187">
        <v>2014</v>
      </c>
      <c r="D68" s="187">
        <v>695</v>
      </c>
      <c r="E68" s="187">
        <v>817</v>
      </c>
      <c r="F68" s="187">
        <v>143</v>
      </c>
      <c r="G68" s="187">
        <v>4224</v>
      </c>
      <c r="H68" s="220">
        <v>2285</v>
      </c>
      <c r="I68" s="187">
        <v>1479</v>
      </c>
      <c r="J68" s="187">
        <v>333</v>
      </c>
      <c r="K68" s="188">
        <v>127</v>
      </c>
      <c r="L68" s="267"/>
    </row>
    <row r="69" spans="1:12">
      <c r="A69" s="224" t="s">
        <v>225</v>
      </c>
      <c r="B69" s="186">
        <v>6371</v>
      </c>
      <c r="C69" s="187">
        <v>5468</v>
      </c>
      <c r="D69" s="187">
        <v>903</v>
      </c>
      <c r="E69" s="399" t="s">
        <v>668</v>
      </c>
      <c r="F69" s="399" t="s">
        <v>668</v>
      </c>
      <c r="G69" s="187">
        <v>7873</v>
      </c>
      <c r="H69" s="220">
        <v>5965</v>
      </c>
      <c r="I69" s="187">
        <v>1908</v>
      </c>
      <c r="J69" s="399" t="s">
        <v>668</v>
      </c>
      <c r="K69" s="399" t="s">
        <v>668</v>
      </c>
      <c r="L69" s="267"/>
    </row>
    <row r="70" spans="1:12">
      <c r="A70" s="224" t="s">
        <v>226</v>
      </c>
      <c r="B70" s="186">
        <v>5457</v>
      </c>
      <c r="C70" s="187">
        <v>2208</v>
      </c>
      <c r="D70" s="187">
        <v>1236</v>
      </c>
      <c r="E70" s="187">
        <v>1572</v>
      </c>
      <c r="F70" s="187">
        <v>441</v>
      </c>
      <c r="G70" s="187">
        <v>6083</v>
      </c>
      <c r="H70" s="220">
        <v>2465</v>
      </c>
      <c r="I70" s="187">
        <v>2251</v>
      </c>
      <c r="J70" s="187">
        <v>898</v>
      </c>
      <c r="K70" s="188">
        <v>469</v>
      </c>
      <c r="L70" s="267"/>
    </row>
    <row r="71" spans="1:12">
      <c r="A71" s="224" t="s">
        <v>227</v>
      </c>
      <c r="B71" s="186">
        <v>5092</v>
      </c>
      <c r="C71" s="187">
        <v>3113</v>
      </c>
      <c r="D71" s="187">
        <v>754</v>
      </c>
      <c r="E71" s="187">
        <v>1020</v>
      </c>
      <c r="F71" s="187">
        <v>205</v>
      </c>
      <c r="G71" s="187">
        <v>5806</v>
      </c>
      <c r="H71" s="220">
        <v>3440</v>
      </c>
      <c r="I71" s="187">
        <v>1572</v>
      </c>
      <c r="J71" s="187">
        <v>523</v>
      </c>
      <c r="K71" s="188">
        <v>271</v>
      </c>
      <c r="L71" s="267"/>
    </row>
    <row r="72" spans="1:12">
      <c r="A72" s="224" t="s">
        <v>228</v>
      </c>
      <c r="B72" s="186">
        <v>4140</v>
      </c>
      <c r="C72" s="187">
        <v>2075</v>
      </c>
      <c r="D72" s="187">
        <v>505</v>
      </c>
      <c r="E72" s="187">
        <v>1248</v>
      </c>
      <c r="F72" s="187">
        <v>312</v>
      </c>
      <c r="G72" s="187">
        <v>3993</v>
      </c>
      <c r="H72" s="220">
        <v>1717</v>
      </c>
      <c r="I72" s="187">
        <v>1184</v>
      </c>
      <c r="J72" s="187">
        <v>669</v>
      </c>
      <c r="K72" s="188">
        <v>423</v>
      </c>
      <c r="L72" s="267"/>
    </row>
    <row r="73" spans="1:12" s="269" customFormat="1">
      <c r="A73" s="223" t="s">
        <v>229</v>
      </c>
      <c r="B73" s="182">
        <v>10523</v>
      </c>
      <c r="C73" s="183">
        <v>1347</v>
      </c>
      <c r="D73" s="183">
        <v>2293</v>
      </c>
      <c r="E73" s="183">
        <v>4095</v>
      </c>
      <c r="F73" s="183">
        <v>2788</v>
      </c>
      <c r="G73" s="183">
        <v>12793</v>
      </c>
      <c r="H73" s="219">
        <v>2679</v>
      </c>
      <c r="I73" s="183">
        <v>3713</v>
      </c>
      <c r="J73" s="183">
        <v>3532</v>
      </c>
      <c r="K73" s="184">
        <v>2869</v>
      </c>
      <c r="L73" s="268"/>
    </row>
    <row r="74" spans="1:12">
      <c r="A74" s="224" t="s">
        <v>230</v>
      </c>
      <c r="B74" s="186">
        <v>6608</v>
      </c>
      <c r="C74" s="187">
        <v>1007</v>
      </c>
      <c r="D74" s="187">
        <v>1646</v>
      </c>
      <c r="E74" s="187">
        <v>2529</v>
      </c>
      <c r="F74" s="187">
        <v>1426</v>
      </c>
      <c r="G74" s="187">
        <v>7797</v>
      </c>
      <c r="H74" s="220">
        <v>1836</v>
      </c>
      <c r="I74" s="187">
        <v>2675</v>
      </c>
      <c r="J74" s="187">
        <v>1891</v>
      </c>
      <c r="K74" s="188">
        <v>1395</v>
      </c>
      <c r="L74" s="267"/>
    </row>
    <row r="75" spans="1:12">
      <c r="A75" s="224" t="s">
        <v>231</v>
      </c>
      <c r="B75" s="186">
        <v>3915</v>
      </c>
      <c r="C75" s="187">
        <v>340</v>
      </c>
      <c r="D75" s="187">
        <v>647</v>
      </c>
      <c r="E75" s="187">
        <v>1566</v>
      </c>
      <c r="F75" s="187">
        <v>1362</v>
      </c>
      <c r="G75" s="187">
        <v>4996</v>
      </c>
      <c r="H75" s="220">
        <v>843</v>
      </c>
      <c r="I75" s="187">
        <v>1038</v>
      </c>
      <c r="J75" s="187">
        <v>1641</v>
      </c>
      <c r="K75" s="188">
        <v>1474</v>
      </c>
      <c r="L75" s="267"/>
    </row>
    <row r="76" spans="1:12" s="269" customFormat="1">
      <c r="A76" s="223" t="s">
        <v>18</v>
      </c>
      <c r="B76" s="182">
        <v>15205</v>
      </c>
      <c r="C76" s="183">
        <v>2637</v>
      </c>
      <c r="D76" s="183">
        <v>4240</v>
      </c>
      <c r="E76" s="183">
        <v>5706</v>
      </c>
      <c r="F76" s="183">
        <v>2622</v>
      </c>
      <c r="G76" s="183">
        <v>17272</v>
      </c>
      <c r="H76" s="219">
        <v>3914</v>
      </c>
      <c r="I76" s="183">
        <v>5686</v>
      </c>
      <c r="J76" s="183">
        <v>4897</v>
      </c>
      <c r="K76" s="184">
        <v>2775</v>
      </c>
      <c r="L76" s="268"/>
    </row>
    <row r="77" spans="1:12">
      <c r="A77" s="224" t="s">
        <v>232</v>
      </c>
      <c r="B77" s="186">
        <v>4832</v>
      </c>
      <c r="C77" s="187">
        <v>831</v>
      </c>
      <c r="D77" s="187">
        <v>1424</v>
      </c>
      <c r="E77" s="187">
        <v>1635</v>
      </c>
      <c r="F77" s="187">
        <v>942</v>
      </c>
      <c r="G77" s="187">
        <v>5883</v>
      </c>
      <c r="H77" s="220">
        <v>1362</v>
      </c>
      <c r="I77" s="187">
        <v>1646</v>
      </c>
      <c r="J77" s="187">
        <v>1814</v>
      </c>
      <c r="K77" s="188">
        <v>1061</v>
      </c>
      <c r="L77" s="267"/>
    </row>
    <row r="78" spans="1:12">
      <c r="A78" s="224" t="s">
        <v>233</v>
      </c>
      <c r="B78" s="186">
        <v>3137</v>
      </c>
      <c r="C78" s="187">
        <v>520</v>
      </c>
      <c r="D78" s="187">
        <v>854</v>
      </c>
      <c r="E78" s="187">
        <v>1258</v>
      </c>
      <c r="F78" s="187">
        <v>505</v>
      </c>
      <c r="G78" s="187">
        <v>3654</v>
      </c>
      <c r="H78" s="220">
        <v>786</v>
      </c>
      <c r="I78" s="187">
        <v>1268</v>
      </c>
      <c r="J78" s="187">
        <v>1030</v>
      </c>
      <c r="K78" s="188">
        <v>570</v>
      </c>
      <c r="L78" s="267"/>
    </row>
    <row r="79" spans="1:12">
      <c r="A79" s="224" t="s">
        <v>234</v>
      </c>
      <c r="B79" s="186">
        <v>7236</v>
      </c>
      <c r="C79" s="187">
        <v>1286</v>
      </c>
      <c r="D79" s="187">
        <v>1962</v>
      </c>
      <c r="E79" s="187">
        <v>2813</v>
      </c>
      <c r="F79" s="187">
        <v>1175</v>
      </c>
      <c r="G79" s="187">
        <v>7735</v>
      </c>
      <c r="H79" s="220">
        <v>1766</v>
      </c>
      <c r="I79" s="187">
        <v>2772</v>
      </c>
      <c r="J79" s="187">
        <v>2053</v>
      </c>
      <c r="K79" s="188">
        <v>1144</v>
      </c>
      <c r="L79" s="267"/>
    </row>
    <row r="80" spans="1:12" s="269" customFormat="1">
      <c r="A80" s="223" t="s">
        <v>235</v>
      </c>
      <c r="B80" s="182">
        <v>41809</v>
      </c>
      <c r="C80" s="183">
        <v>6945</v>
      </c>
      <c r="D80" s="183">
        <v>8248</v>
      </c>
      <c r="E80" s="183">
        <v>17457</v>
      </c>
      <c r="F80" s="183">
        <v>9159</v>
      </c>
      <c r="G80" s="183">
        <v>40538</v>
      </c>
      <c r="H80" s="219">
        <v>6519</v>
      </c>
      <c r="I80" s="183">
        <v>16651</v>
      </c>
      <c r="J80" s="183">
        <v>8507</v>
      </c>
      <c r="K80" s="184">
        <v>8861</v>
      </c>
      <c r="L80" s="268"/>
    </row>
    <row r="81" spans="1:12">
      <c r="A81" s="224" t="s">
        <v>236</v>
      </c>
      <c r="B81" s="186">
        <v>6323</v>
      </c>
      <c r="C81" s="187">
        <v>824</v>
      </c>
      <c r="D81" s="187">
        <v>1512</v>
      </c>
      <c r="E81" s="187">
        <v>2161</v>
      </c>
      <c r="F81" s="187">
        <v>1826</v>
      </c>
      <c r="G81" s="187">
        <v>7127</v>
      </c>
      <c r="H81" s="220">
        <v>1197</v>
      </c>
      <c r="I81" s="187">
        <v>2308</v>
      </c>
      <c r="J81" s="187">
        <v>1719</v>
      </c>
      <c r="K81" s="188">
        <v>1903</v>
      </c>
      <c r="L81" s="267"/>
    </row>
    <row r="82" spans="1:12">
      <c r="A82" s="224" t="s">
        <v>237</v>
      </c>
      <c r="B82" s="186">
        <v>7191</v>
      </c>
      <c r="C82" s="187">
        <v>790</v>
      </c>
      <c r="D82" s="187">
        <v>1378</v>
      </c>
      <c r="E82" s="187">
        <v>3170</v>
      </c>
      <c r="F82" s="187">
        <v>1853</v>
      </c>
      <c r="G82" s="187">
        <v>7945</v>
      </c>
      <c r="H82" s="220">
        <v>1076</v>
      </c>
      <c r="I82" s="187">
        <v>3035</v>
      </c>
      <c r="J82" s="187">
        <v>1846</v>
      </c>
      <c r="K82" s="188">
        <v>1988</v>
      </c>
      <c r="L82" s="267"/>
    </row>
    <row r="83" spans="1:12">
      <c r="A83" s="224" t="s">
        <v>238</v>
      </c>
      <c r="B83" s="186">
        <v>6404</v>
      </c>
      <c r="C83" s="187">
        <v>760</v>
      </c>
      <c r="D83" s="187">
        <v>1367</v>
      </c>
      <c r="E83" s="187">
        <v>2630</v>
      </c>
      <c r="F83" s="187">
        <v>1647</v>
      </c>
      <c r="G83" s="187">
        <v>6698</v>
      </c>
      <c r="H83" s="220">
        <v>912</v>
      </c>
      <c r="I83" s="187">
        <v>2422</v>
      </c>
      <c r="J83" s="187">
        <v>1687</v>
      </c>
      <c r="K83" s="188">
        <v>1677</v>
      </c>
      <c r="L83" s="267"/>
    </row>
    <row r="84" spans="1:12">
      <c r="A84" s="224" t="s">
        <v>239</v>
      </c>
      <c r="B84" s="186">
        <v>4031</v>
      </c>
      <c r="C84" s="187">
        <v>621</v>
      </c>
      <c r="D84" s="187">
        <v>1055</v>
      </c>
      <c r="E84" s="187">
        <v>1522</v>
      </c>
      <c r="F84" s="187">
        <v>833</v>
      </c>
      <c r="G84" s="187">
        <v>4617</v>
      </c>
      <c r="H84" s="220">
        <v>872</v>
      </c>
      <c r="I84" s="187">
        <v>1634</v>
      </c>
      <c r="J84" s="187">
        <v>1233</v>
      </c>
      <c r="K84" s="188">
        <v>878</v>
      </c>
      <c r="L84" s="267"/>
    </row>
    <row r="85" spans="1:12">
      <c r="A85" s="224" t="s">
        <v>240</v>
      </c>
      <c r="B85" s="186">
        <v>13504</v>
      </c>
      <c r="C85" s="187">
        <v>1341</v>
      </c>
      <c r="D85" s="187">
        <v>1189</v>
      </c>
      <c r="E85" s="187">
        <v>7974</v>
      </c>
      <c r="F85" s="187">
        <v>3000</v>
      </c>
      <c r="G85" s="187">
        <v>8046</v>
      </c>
      <c r="H85" s="220">
        <v>908</v>
      </c>
      <c r="I85" s="187">
        <v>2701</v>
      </c>
      <c r="J85" s="187">
        <v>2022</v>
      </c>
      <c r="K85" s="188">
        <v>2415</v>
      </c>
      <c r="L85" s="267"/>
    </row>
    <row r="86" spans="1:12">
      <c r="A86" s="224" t="s">
        <v>241</v>
      </c>
      <c r="B86" s="186">
        <v>4356</v>
      </c>
      <c r="C86" s="187">
        <v>2609</v>
      </c>
      <c r="D86" s="187">
        <v>1747</v>
      </c>
      <c r="E86" s="399" t="s">
        <v>668</v>
      </c>
      <c r="F86" s="399" t="s">
        <v>668</v>
      </c>
      <c r="G86" s="187">
        <v>6105</v>
      </c>
      <c r="H86" s="220">
        <v>1554</v>
      </c>
      <c r="I86" s="187">
        <v>4551</v>
      </c>
      <c r="J86" s="399" t="s">
        <v>668</v>
      </c>
      <c r="K86" s="399" t="s">
        <v>668</v>
      </c>
      <c r="L86" s="267"/>
    </row>
    <row r="87" spans="1:12" s="269" customFormat="1">
      <c r="A87" s="223" t="s">
        <v>242</v>
      </c>
      <c r="B87" s="182">
        <v>18786</v>
      </c>
      <c r="C87" s="183">
        <v>4584</v>
      </c>
      <c r="D87" s="183">
        <v>5047</v>
      </c>
      <c r="E87" s="183">
        <v>6706</v>
      </c>
      <c r="F87" s="183">
        <v>2449</v>
      </c>
      <c r="G87" s="183">
        <v>19363</v>
      </c>
      <c r="H87" s="219">
        <v>5100</v>
      </c>
      <c r="I87" s="183">
        <v>6670</v>
      </c>
      <c r="J87" s="183">
        <v>5046</v>
      </c>
      <c r="K87" s="184">
        <v>2547</v>
      </c>
      <c r="L87" s="268"/>
    </row>
    <row r="88" spans="1:12">
      <c r="A88" s="224" t="s">
        <v>243</v>
      </c>
      <c r="B88" s="186">
        <v>4530</v>
      </c>
      <c r="C88" s="187">
        <v>1086</v>
      </c>
      <c r="D88" s="187">
        <v>1304</v>
      </c>
      <c r="E88" s="187">
        <v>1503</v>
      </c>
      <c r="F88" s="187">
        <v>637</v>
      </c>
      <c r="G88" s="187">
        <v>4375</v>
      </c>
      <c r="H88" s="220">
        <v>1124</v>
      </c>
      <c r="I88" s="187">
        <v>1410</v>
      </c>
      <c r="J88" s="187">
        <v>1223</v>
      </c>
      <c r="K88" s="188">
        <v>618</v>
      </c>
      <c r="L88" s="267"/>
    </row>
    <row r="89" spans="1:12">
      <c r="A89" s="224" t="s">
        <v>244</v>
      </c>
      <c r="B89" s="186">
        <v>4116</v>
      </c>
      <c r="C89" s="187">
        <v>740</v>
      </c>
      <c r="D89" s="187">
        <v>1219</v>
      </c>
      <c r="E89" s="187">
        <v>1362</v>
      </c>
      <c r="F89" s="187">
        <v>795</v>
      </c>
      <c r="G89" s="187">
        <v>5255</v>
      </c>
      <c r="H89" s="220">
        <v>1332</v>
      </c>
      <c r="I89" s="187">
        <v>1254</v>
      </c>
      <c r="J89" s="187">
        <v>1747</v>
      </c>
      <c r="K89" s="188">
        <v>922</v>
      </c>
      <c r="L89" s="267"/>
    </row>
    <row r="90" spans="1:12">
      <c r="A90" s="224" t="s">
        <v>245</v>
      </c>
      <c r="B90" s="220">
        <v>7385</v>
      </c>
      <c r="C90" s="187">
        <v>1181</v>
      </c>
      <c r="D90" s="187">
        <v>1346</v>
      </c>
      <c r="E90" s="187">
        <v>3841</v>
      </c>
      <c r="F90" s="187">
        <v>1017</v>
      </c>
      <c r="G90" s="187">
        <v>6243</v>
      </c>
      <c r="H90" s="220">
        <v>1501</v>
      </c>
      <c r="I90" s="394">
        <v>1659</v>
      </c>
      <c r="J90" s="187">
        <v>2076</v>
      </c>
      <c r="K90" s="188">
        <v>1007</v>
      </c>
      <c r="L90" s="267"/>
    </row>
    <row r="91" spans="1:12">
      <c r="A91" s="224" t="s">
        <v>246</v>
      </c>
      <c r="B91" s="186">
        <v>2755</v>
      </c>
      <c r="C91" s="187">
        <v>1577</v>
      </c>
      <c r="D91" s="187">
        <v>1178</v>
      </c>
      <c r="E91" s="399" t="s">
        <v>668</v>
      </c>
      <c r="F91" s="399" t="s">
        <v>668</v>
      </c>
      <c r="G91" s="187">
        <v>3490</v>
      </c>
      <c r="H91" s="220">
        <v>1143</v>
      </c>
      <c r="I91" s="187">
        <v>2347</v>
      </c>
      <c r="J91" s="399" t="s">
        <v>668</v>
      </c>
      <c r="K91" s="399" t="s">
        <v>668</v>
      </c>
      <c r="L91" s="267"/>
    </row>
    <row r="92" spans="1:12">
      <c r="A92" s="182" t="s">
        <v>303</v>
      </c>
      <c r="B92" s="182">
        <v>44685</v>
      </c>
      <c r="C92" s="183">
        <v>19578</v>
      </c>
      <c r="D92" s="183">
        <v>9702</v>
      </c>
      <c r="E92" s="183">
        <v>11840</v>
      </c>
      <c r="F92" s="183">
        <v>3565</v>
      </c>
      <c r="G92" s="219">
        <v>31309</v>
      </c>
      <c r="H92" s="395">
        <v>11755</v>
      </c>
      <c r="I92" s="183">
        <v>13092</v>
      </c>
      <c r="J92" s="183">
        <v>3867</v>
      </c>
      <c r="K92" s="184">
        <v>2595</v>
      </c>
      <c r="L92" s="267"/>
    </row>
    <row r="93" spans="1:12">
      <c r="A93" s="186" t="s">
        <v>262</v>
      </c>
      <c r="B93" s="220">
        <v>12301</v>
      </c>
      <c r="C93" s="187">
        <v>4886</v>
      </c>
      <c r="D93" s="187">
        <v>1785</v>
      </c>
      <c r="E93" s="187">
        <v>4216</v>
      </c>
      <c r="F93" s="187">
        <v>1414</v>
      </c>
      <c r="G93" s="187">
        <v>7384</v>
      </c>
      <c r="H93" s="220">
        <v>2608</v>
      </c>
      <c r="I93" s="187">
        <v>2289</v>
      </c>
      <c r="J93" s="220">
        <v>1451</v>
      </c>
      <c r="K93" s="393">
        <v>1036</v>
      </c>
      <c r="L93" s="267"/>
    </row>
    <row r="94" spans="1:12">
      <c r="A94" s="186" t="s">
        <v>307</v>
      </c>
      <c r="B94" s="186">
        <v>15054</v>
      </c>
      <c r="C94" s="187">
        <v>3521</v>
      </c>
      <c r="D94" s="187">
        <v>1758</v>
      </c>
      <c r="E94" s="187">
        <v>7624</v>
      </c>
      <c r="F94" s="187">
        <v>2151</v>
      </c>
      <c r="G94" s="187">
        <v>8311</v>
      </c>
      <c r="H94" s="394">
        <v>2026</v>
      </c>
      <c r="I94" s="187">
        <v>2310</v>
      </c>
      <c r="J94" s="187">
        <v>2416</v>
      </c>
      <c r="K94" s="188">
        <v>1559</v>
      </c>
      <c r="L94" s="267"/>
    </row>
    <row r="95" spans="1:12">
      <c r="A95" s="186" t="s">
        <v>66</v>
      </c>
      <c r="B95" s="186">
        <v>17330</v>
      </c>
      <c r="C95" s="220">
        <v>11171</v>
      </c>
      <c r="D95" s="393">
        <v>6159</v>
      </c>
      <c r="E95" s="399" t="s">
        <v>668</v>
      </c>
      <c r="F95" s="399" t="s">
        <v>668</v>
      </c>
      <c r="G95" s="393">
        <v>15614</v>
      </c>
      <c r="H95" s="394">
        <v>7121</v>
      </c>
      <c r="I95" s="187">
        <v>8493</v>
      </c>
      <c r="J95" s="399" t="s">
        <v>668</v>
      </c>
      <c r="K95" s="399" t="s">
        <v>668</v>
      </c>
      <c r="L95" s="267"/>
    </row>
    <row r="96" spans="1:12" ht="13.2">
      <c r="A96" s="182" t="s">
        <v>304</v>
      </c>
      <c r="B96" s="182">
        <v>21637</v>
      </c>
      <c r="C96" s="183">
        <v>2399</v>
      </c>
      <c r="D96" s="183">
        <v>4758</v>
      </c>
      <c r="E96" s="183">
        <v>8612</v>
      </c>
      <c r="F96" s="183">
        <v>5868</v>
      </c>
      <c r="G96" s="219">
        <v>25645</v>
      </c>
      <c r="H96" s="395">
        <v>4559</v>
      </c>
      <c r="I96" s="337">
        <v>7268</v>
      </c>
      <c r="J96" s="337">
        <v>7610</v>
      </c>
      <c r="K96" s="339">
        <v>6208</v>
      </c>
      <c r="L96" s="267"/>
    </row>
    <row r="97" spans="1:12" ht="13.2">
      <c r="A97" s="186" t="s">
        <v>308</v>
      </c>
      <c r="B97" s="186">
        <v>3227</v>
      </c>
      <c r="C97" s="187">
        <v>346</v>
      </c>
      <c r="D97" s="187">
        <v>808</v>
      </c>
      <c r="E97" s="249">
        <v>1160</v>
      </c>
      <c r="F97" s="249">
        <v>913</v>
      </c>
      <c r="G97" s="220">
        <v>3773</v>
      </c>
      <c r="H97" s="394">
        <v>662</v>
      </c>
      <c r="I97" s="187">
        <v>913</v>
      </c>
      <c r="J97" s="187">
        <v>1243</v>
      </c>
      <c r="K97" s="188">
        <v>955</v>
      </c>
      <c r="L97" s="267"/>
    </row>
    <row r="98" spans="1:12">
      <c r="A98" s="186" t="s">
        <v>309</v>
      </c>
      <c r="B98" s="186">
        <v>3591</v>
      </c>
      <c r="C98" s="187">
        <v>287</v>
      </c>
      <c r="D98" s="187">
        <v>789</v>
      </c>
      <c r="E98" s="187">
        <v>1479</v>
      </c>
      <c r="F98" s="187">
        <v>1036</v>
      </c>
      <c r="G98" s="220">
        <v>4565</v>
      </c>
      <c r="H98" s="394">
        <v>755</v>
      </c>
      <c r="I98" s="187">
        <v>1183</v>
      </c>
      <c r="J98" s="187">
        <v>1489</v>
      </c>
      <c r="K98" s="188">
        <v>1138</v>
      </c>
      <c r="L98" s="267"/>
    </row>
    <row r="99" spans="1:12">
      <c r="A99" s="186" t="s">
        <v>310</v>
      </c>
      <c r="B99" s="186">
        <v>3017</v>
      </c>
      <c r="C99" s="220">
        <v>334</v>
      </c>
      <c r="D99" s="393">
        <v>800</v>
      </c>
      <c r="E99" s="393">
        <v>1172</v>
      </c>
      <c r="F99" s="187">
        <v>711</v>
      </c>
      <c r="G99" s="220">
        <v>3444</v>
      </c>
      <c r="H99" s="394">
        <v>619</v>
      </c>
      <c r="I99" s="187">
        <v>1106</v>
      </c>
      <c r="J99" s="220">
        <v>992</v>
      </c>
      <c r="K99" s="393">
        <v>727</v>
      </c>
      <c r="L99" s="267"/>
    </row>
    <row r="100" spans="1:12">
      <c r="A100" s="186" t="s">
        <v>311</v>
      </c>
      <c r="B100" s="186">
        <v>4949</v>
      </c>
      <c r="C100" s="220">
        <v>546</v>
      </c>
      <c r="D100" s="393">
        <v>838</v>
      </c>
      <c r="E100" s="393">
        <v>2151</v>
      </c>
      <c r="F100" s="187">
        <v>1414</v>
      </c>
      <c r="G100" s="187">
        <v>6325</v>
      </c>
      <c r="H100" s="394">
        <v>1274</v>
      </c>
      <c r="I100" s="187">
        <v>1882</v>
      </c>
      <c r="J100" s="220">
        <v>1618</v>
      </c>
      <c r="K100" s="393">
        <v>1551</v>
      </c>
      <c r="L100" s="267"/>
    </row>
    <row r="101" spans="1:12">
      <c r="A101" s="186" t="s">
        <v>312</v>
      </c>
      <c r="B101" s="186">
        <v>3958</v>
      </c>
      <c r="C101" s="187">
        <v>442</v>
      </c>
      <c r="D101" s="187">
        <v>972</v>
      </c>
      <c r="E101" s="187">
        <v>1387</v>
      </c>
      <c r="F101" s="187">
        <v>1157</v>
      </c>
      <c r="G101" s="187">
        <v>4801</v>
      </c>
      <c r="H101" s="187">
        <v>799</v>
      </c>
      <c r="I101" s="187">
        <v>1161</v>
      </c>
      <c r="J101" s="187">
        <v>1587</v>
      </c>
      <c r="K101" s="188">
        <v>1254</v>
      </c>
      <c r="L101" s="267"/>
    </row>
    <row r="102" spans="1:12">
      <c r="A102" s="186" t="s">
        <v>299</v>
      </c>
      <c r="B102" s="186">
        <v>2895</v>
      </c>
      <c r="C102" s="187">
        <v>444</v>
      </c>
      <c r="D102" s="187">
        <v>551</v>
      </c>
      <c r="E102" s="187">
        <v>1263</v>
      </c>
      <c r="F102" s="187">
        <v>637</v>
      </c>
      <c r="G102" s="187">
        <v>2737</v>
      </c>
      <c r="H102" s="187">
        <v>450</v>
      </c>
      <c r="I102" s="187">
        <v>1023</v>
      </c>
      <c r="J102" s="187">
        <v>681</v>
      </c>
      <c r="K102" s="188">
        <v>583</v>
      </c>
      <c r="L102" s="267"/>
    </row>
  </sheetData>
  <mergeCells count="9">
    <mergeCell ref="A7:A9"/>
    <mergeCell ref="B7:F7"/>
    <mergeCell ref="G7:K7"/>
    <mergeCell ref="B8:B9"/>
    <mergeCell ref="C8:D8"/>
    <mergeCell ref="E8:F8"/>
    <mergeCell ref="G8:G9"/>
    <mergeCell ref="H8:I8"/>
    <mergeCell ref="J8:K8"/>
  </mergeCells>
  <hyperlinks>
    <hyperlink ref="A5" location="' Spis tablic  List of tables'!A1" display="Powrót do spisu tablic " xr:uid="{00000000-0004-0000-0700-000000000000}"/>
    <hyperlink ref="A6" location="' Spis tablic  List of tables'!A1" display="Return to list of tables" xr:uid="{00000000-0004-0000-0700-000001000000}"/>
  </hyperlinks>
  <pageMargins left="0.39370078740157483" right="0.19685039370078741" top="0.74803149606299213" bottom="0.74803149606299213" header="0.51181102362204722" footer="0.51181102362204722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124"/>
  <sheetViews>
    <sheetView zoomScaleNormal="100" workbookViewId="0">
      <selection activeCell="G5" sqref="G5"/>
    </sheetView>
  </sheetViews>
  <sheetFormatPr defaultColWidth="9" defaultRowHeight="12.6"/>
  <cols>
    <col min="1" max="1" width="16.3984375" style="13" customWidth="1"/>
    <col min="2" max="8" width="7" style="13" customWidth="1"/>
    <col min="9" max="9" width="10" style="13" customWidth="1"/>
    <col min="10" max="16384" width="9" style="13"/>
  </cols>
  <sheetData>
    <row r="1" spans="1:16">
      <c r="A1" s="10" t="s">
        <v>585</v>
      </c>
      <c r="B1" s="3"/>
      <c r="C1" s="3"/>
      <c r="D1" s="3"/>
      <c r="E1" s="3"/>
      <c r="F1" s="3"/>
      <c r="G1" s="3"/>
      <c r="H1" s="3"/>
      <c r="I1" s="3"/>
    </row>
    <row r="2" spans="1:16">
      <c r="A2" s="10" t="s">
        <v>649</v>
      </c>
      <c r="B2" s="3"/>
      <c r="C2" s="3"/>
      <c r="D2" s="3"/>
      <c r="E2" s="3"/>
      <c r="F2" s="3"/>
      <c r="G2" s="3"/>
      <c r="H2" s="3"/>
      <c r="I2" s="3"/>
    </row>
    <row r="3" spans="1:16">
      <c r="A3" s="310" t="s">
        <v>529</v>
      </c>
      <c r="B3" s="34"/>
      <c r="C3" s="34"/>
      <c r="D3" s="34"/>
      <c r="E3" s="34"/>
      <c r="F3" s="34"/>
      <c r="G3" s="34"/>
      <c r="H3" s="34"/>
      <c r="I3" s="34"/>
      <c r="L3" s="13" t="s">
        <v>159</v>
      </c>
    </row>
    <row r="4" spans="1:16">
      <c r="A4" s="12" t="s">
        <v>650</v>
      </c>
      <c r="B4" s="34"/>
      <c r="C4" s="34"/>
      <c r="D4" s="34"/>
      <c r="E4" s="34"/>
      <c r="F4" s="34"/>
      <c r="G4" s="34"/>
      <c r="H4" s="34"/>
      <c r="I4" s="34"/>
    </row>
    <row r="5" spans="1:16">
      <c r="A5" s="371" t="s">
        <v>456</v>
      </c>
      <c r="C5" s="34"/>
      <c r="D5" s="34"/>
      <c r="E5" s="34"/>
      <c r="F5" s="34"/>
      <c r="G5" s="34"/>
      <c r="H5" s="34"/>
      <c r="I5" s="34"/>
    </row>
    <row r="6" spans="1:16">
      <c r="A6" s="371" t="s">
        <v>457</v>
      </c>
      <c r="C6" s="20"/>
      <c r="D6" s="20"/>
      <c r="E6" s="20"/>
      <c r="F6" s="20"/>
      <c r="G6" s="20"/>
      <c r="H6" s="20"/>
      <c r="I6" s="12"/>
    </row>
    <row r="7" spans="1:16" ht="35.25" customHeight="1">
      <c r="A7" s="456" t="s">
        <v>368</v>
      </c>
      <c r="B7" s="465" t="s">
        <v>356</v>
      </c>
      <c r="C7" s="461" t="s">
        <v>369</v>
      </c>
      <c r="D7" s="462"/>
      <c r="E7" s="467"/>
      <c r="F7" s="461" t="s">
        <v>370</v>
      </c>
      <c r="G7" s="462"/>
      <c r="H7" s="467"/>
      <c r="I7" s="463" t="s">
        <v>371</v>
      </c>
    </row>
    <row r="8" spans="1:16" ht="57" customHeight="1">
      <c r="A8" s="460"/>
      <c r="B8" s="466"/>
      <c r="C8" s="62" t="s">
        <v>372</v>
      </c>
      <c r="D8" s="62" t="s">
        <v>341</v>
      </c>
      <c r="E8" s="62" t="s">
        <v>342</v>
      </c>
      <c r="F8" s="62" t="s">
        <v>373</v>
      </c>
      <c r="G8" s="62" t="s">
        <v>341</v>
      </c>
      <c r="H8" s="62" t="s">
        <v>342</v>
      </c>
      <c r="I8" s="464"/>
    </row>
    <row r="9" spans="1:16">
      <c r="A9" s="21"/>
      <c r="B9" s="21"/>
      <c r="C9" s="114"/>
      <c r="D9" s="114"/>
      <c r="E9" s="114"/>
      <c r="F9" s="114"/>
      <c r="G9" s="114"/>
      <c r="H9" s="114"/>
      <c r="I9" s="21"/>
    </row>
    <row r="10" spans="1:16">
      <c r="A10" s="457" t="s">
        <v>374</v>
      </c>
      <c r="B10" s="457"/>
      <c r="C10" s="457"/>
      <c r="D10" s="457"/>
      <c r="E10" s="457"/>
      <c r="F10" s="457"/>
      <c r="G10" s="457"/>
      <c r="H10" s="457"/>
      <c r="I10" s="457"/>
    </row>
    <row r="11" spans="1:16">
      <c r="A11" s="8"/>
      <c r="B11" s="8"/>
      <c r="C11" s="8"/>
      <c r="D11" s="8"/>
      <c r="E11" s="8"/>
      <c r="F11" s="8"/>
      <c r="G11" s="8"/>
      <c r="H11" s="8"/>
      <c r="I11" s="8"/>
    </row>
    <row r="12" spans="1:16" s="46" customFormat="1">
      <c r="A12" s="42" t="s">
        <v>267</v>
      </c>
      <c r="B12" s="182">
        <v>409058</v>
      </c>
      <c r="C12" s="183">
        <v>193447</v>
      </c>
      <c r="D12" s="183">
        <v>102681</v>
      </c>
      <c r="E12" s="183">
        <v>90766</v>
      </c>
      <c r="F12" s="183">
        <v>215611</v>
      </c>
      <c r="G12" s="183">
        <v>144106</v>
      </c>
      <c r="H12" s="183">
        <v>71505</v>
      </c>
      <c r="I12" s="184">
        <v>-53340</v>
      </c>
      <c r="J12" s="216"/>
      <c r="K12" s="216"/>
      <c r="L12" s="216"/>
      <c r="M12" s="216"/>
      <c r="N12" s="216"/>
      <c r="O12" s="216"/>
      <c r="P12" s="216"/>
    </row>
    <row r="13" spans="1:16" s="46" customFormat="1">
      <c r="A13" s="314" t="s">
        <v>268</v>
      </c>
      <c r="B13" s="186"/>
      <c r="C13" s="187"/>
      <c r="D13" s="187"/>
      <c r="E13" s="187"/>
      <c r="F13" s="187"/>
      <c r="G13" s="187"/>
      <c r="H13" s="187"/>
      <c r="I13" s="188"/>
      <c r="J13" s="216"/>
      <c r="K13" s="216"/>
      <c r="L13" s="216"/>
      <c r="M13" s="216"/>
      <c r="N13" s="216"/>
      <c r="O13" s="216"/>
      <c r="P13" s="216"/>
    </row>
    <row r="14" spans="1:16" ht="15" customHeight="1">
      <c r="A14" s="41" t="s">
        <v>533</v>
      </c>
      <c r="B14" s="186">
        <v>39864</v>
      </c>
      <c r="C14" s="187">
        <v>16246</v>
      </c>
      <c r="D14" s="187">
        <v>8171</v>
      </c>
      <c r="E14" s="187">
        <v>8075</v>
      </c>
      <c r="F14" s="187">
        <v>23618</v>
      </c>
      <c r="G14" s="187">
        <v>14986</v>
      </c>
      <c r="H14" s="187">
        <v>8632</v>
      </c>
      <c r="I14" s="188">
        <v>-6911</v>
      </c>
      <c r="J14" s="216"/>
      <c r="K14" s="216"/>
      <c r="L14" s="216"/>
      <c r="M14" s="216"/>
      <c r="N14" s="216"/>
      <c r="O14" s="216"/>
      <c r="P14" s="216"/>
    </row>
    <row r="15" spans="1:16" ht="15" customHeight="1">
      <c r="A15" s="41" t="s">
        <v>534</v>
      </c>
      <c r="B15" s="186">
        <v>31311</v>
      </c>
      <c r="C15" s="187">
        <v>11341</v>
      </c>
      <c r="D15" s="187">
        <v>5796</v>
      </c>
      <c r="E15" s="187">
        <v>5545</v>
      </c>
      <c r="F15" s="187">
        <v>19970</v>
      </c>
      <c r="G15" s="187">
        <v>13860</v>
      </c>
      <c r="H15" s="187">
        <v>6110</v>
      </c>
      <c r="I15" s="188">
        <v>-8315</v>
      </c>
      <c r="J15" s="216"/>
      <c r="K15" s="216"/>
      <c r="L15" s="216"/>
      <c r="M15" s="216"/>
      <c r="N15" s="216"/>
      <c r="O15" s="216"/>
      <c r="P15" s="216"/>
    </row>
    <row r="16" spans="1:16" ht="15" customHeight="1">
      <c r="A16" s="255" t="s">
        <v>535</v>
      </c>
      <c r="B16" s="186">
        <v>20789</v>
      </c>
      <c r="C16" s="187">
        <v>7734</v>
      </c>
      <c r="D16" s="187">
        <v>3805</v>
      </c>
      <c r="E16" s="187">
        <v>3929</v>
      </c>
      <c r="F16" s="187">
        <v>13055</v>
      </c>
      <c r="G16" s="187">
        <v>9197</v>
      </c>
      <c r="H16" s="187">
        <v>3858</v>
      </c>
      <c r="I16" s="188">
        <v>-5268</v>
      </c>
      <c r="J16" s="216"/>
      <c r="K16" s="216"/>
      <c r="L16" s="216"/>
      <c r="M16" s="216"/>
      <c r="N16" s="216"/>
      <c r="O16" s="216"/>
      <c r="P16" s="216"/>
    </row>
    <row r="17" spans="1:16" ht="15" customHeight="1">
      <c r="A17" s="41" t="s">
        <v>472</v>
      </c>
      <c r="B17" s="186">
        <v>14498</v>
      </c>
      <c r="C17" s="187">
        <v>6347</v>
      </c>
      <c r="D17" s="187">
        <v>3076</v>
      </c>
      <c r="E17" s="187">
        <v>3271</v>
      </c>
      <c r="F17" s="187">
        <v>8151</v>
      </c>
      <c r="G17" s="187">
        <v>5685</v>
      </c>
      <c r="H17" s="187">
        <v>2466</v>
      </c>
      <c r="I17" s="188">
        <v>-2414</v>
      </c>
      <c r="J17" s="216"/>
      <c r="K17" s="216"/>
      <c r="L17" s="216"/>
      <c r="M17" s="216"/>
      <c r="N17" s="216"/>
      <c r="O17" s="216"/>
      <c r="P17" s="216"/>
    </row>
    <row r="18" spans="1:16" ht="15" customHeight="1">
      <c r="A18" s="254">
        <v>15</v>
      </c>
      <c r="B18" s="186">
        <v>3324</v>
      </c>
      <c r="C18" s="187">
        <v>1345</v>
      </c>
      <c r="D18" s="187">
        <v>673</v>
      </c>
      <c r="E18" s="187">
        <v>672</v>
      </c>
      <c r="F18" s="187">
        <v>1979</v>
      </c>
      <c r="G18" s="187">
        <v>1407</v>
      </c>
      <c r="H18" s="187">
        <v>572</v>
      </c>
      <c r="I18" s="188">
        <v>-735</v>
      </c>
      <c r="J18" s="216"/>
      <c r="K18" s="216"/>
      <c r="L18" s="216"/>
      <c r="M18" s="216"/>
      <c r="N18" s="216"/>
      <c r="O18" s="216"/>
      <c r="P18" s="216"/>
    </row>
    <row r="19" spans="1:16" ht="15" customHeight="1">
      <c r="A19" s="73">
        <v>16</v>
      </c>
      <c r="B19" s="186">
        <v>2806</v>
      </c>
      <c r="C19" s="187">
        <v>1123</v>
      </c>
      <c r="D19" s="187">
        <v>532</v>
      </c>
      <c r="E19" s="187">
        <v>591</v>
      </c>
      <c r="F19" s="187">
        <v>1683</v>
      </c>
      <c r="G19" s="187">
        <v>1205</v>
      </c>
      <c r="H19" s="187">
        <v>478</v>
      </c>
      <c r="I19" s="188">
        <v>-614</v>
      </c>
      <c r="J19" s="216"/>
      <c r="K19" s="216"/>
      <c r="L19" s="216"/>
      <c r="M19" s="216"/>
      <c r="N19" s="216"/>
      <c r="O19" s="216"/>
      <c r="P19" s="216"/>
    </row>
    <row r="20" spans="1:16" ht="15" customHeight="1">
      <c r="A20" s="73">
        <v>17</v>
      </c>
      <c r="B20" s="186">
        <v>2628</v>
      </c>
      <c r="C20" s="187">
        <v>1075</v>
      </c>
      <c r="D20" s="187">
        <v>475</v>
      </c>
      <c r="E20" s="187">
        <v>600</v>
      </c>
      <c r="F20" s="187">
        <v>1553</v>
      </c>
      <c r="G20" s="187">
        <v>1101</v>
      </c>
      <c r="H20" s="187">
        <v>452</v>
      </c>
      <c r="I20" s="188">
        <v>-501</v>
      </c>
      <c r="J20" s="216"/>
      <c r="K20" s="216"/>
      <c r="L20" s="216"/>
      <c r="M20" s="216"/>
      <c r="N20" s="216"/>
      <c r="O20" s="216"/>
      <c r="P20" s="216"/>
    </row>
    <row r="21" spans="1:16" ht="15" customHeight="1">
      <c r="A21" s="73">
        <v>18</v>
      </c>
      <c r="B21" s="186">
        <v>2913</v>
      </c>
      <c r="C21" s="187">
        <v>1371</v>
      </c>
      <c r="D21" s="187">
        <v>681</v>
      </c>
      <c r="E21" s="187">
        <v>690</v>
      </c>
      <c r="F21" s="187">
        <v>1542</v>
      </c>
      <c r="G21" s="187">
        <v>1068</v>
      </c>
      <c r="H21" s="187">
        <v>474</v>
      </c>
      <c r="I21" s="188">
        <v>-378</v>
      </c>
      <c r="J21" s="216"/>
      <c r="K21" s="216"/>
      <c r="L21" s="216"/>
      <c r="M21" s="216"/>
      <c r="N21" s="216"/>
      <c r="O21" s="216"/>
      <c r="P21" s="216"/>
    </row>
    <row r="22" spans="1:16" ht="15" customHeight="1">
      <c r="A22" s="73">
        <v>19</v>
      </c>
      <c r="B22" s="186">
        <v>2827</v>
      </c>
      <c r="C22" s="187">
        <v>1433</v>
      </c>
      <c r="D22" s="187">
        <v>715</v>
      </c>
      <c r="E22" s="187">
        <v>718</v>
      </c>
      <c r="F22" s="187">
        <v>1394</v>
      </c>
      <c r="G22" s="187">
        <v>904</v>
      </c>
      <c r="H22" s="187">
        <v>490</v>
      </c>
      <c r="I22" s="188">
        <v>-186</v>
      </c>
      <c r="J22" s="216"/>
      <c r="K22" s="216"/>
      <c r="L22" s="216"/>
      <c r="M22" s="216"/>
      <c r="N22" s="216"/>
      <c r="O22" s="216"/>
      <c r="P22" s="216"/>
    </row>
    <row r="23" spans="1:16" ht="15" customHeight="1">
      <c r="A23" s="73" t="s">
        <v>459</v>
      </c>
      <c r="B23" s="186">
        <v>20394</v>
      </c>
      <c r="C23" s="187">
        <v>10720</v>
      </c>
      <c r="D23" s="187">
        <v>4982</v>
      </c>
      <c r="E23" s="187">
        <v>5738</v>
      </c>
      <c r="F23" s="187">
        <v>9674</v>
      </c>
      <c r="G23" s="187">
        <v>4952</v>
      </c>
      <c r="H23" s="187">
        <v>4722</v>
      </c>
      <c r="I23" s="188">
        <v>786</v>
      </c>
      <c r="J23" s="216"/>
      <c r="K23" s="216"/>
      <c r="L23" s="216"/>
      <c r="M23" s="216"/>
      <c r="N23" s="216"/>
      <c r="O23" s="216"/>
      <c r="P23" s="216"/>
    </row>
    <row r="24" spans="1:16" ht="15" customHeight="1">
      <c r="A24" s="73">
        <v>20</v>
      </c>
      <c r="B24" s="186">
        <v>2753</v>
      </c>
      <c r="C24" s="187">
        <v>1347</v>
      </c>
      <c r="D24" s="187">
        <v>644</v>
      </c>
      <c r="E24" s="187">
        <v>703</v>
      </c>
      <c r="F24" s="187">
        <v>1406</v>
      </c>
      <c r="G24" s="187">
        <v>871</v>
      </c>
      <c r="H24" s="187">
        <v>535</v>
      </c>
      <c r="I24" s="188">
        <v>-168</v>
      </c>
      <c r="J24" s="216"/>
      <c r="K24" s="216"/>
      <c r="L24" s="216"/>
      <c r="M24" s="216"/>
      <c r="N24" s="216"/>
      <c r="O24" s="216"/>
      <c r="P24" s="216"/>
    </row>
    <row r="25" spans="1:16" ht="15" customHeight="1">
      <c r="A25" s="73">
        <v>21</v>
      </c>
      <c r="B25" s="186">
        <v>3072</v>
      </c>
      <c r="C25" s="187">
        <v>1540</v>
      </c>
      <c r="D25" s="187">
        <v>722</v>
      </c>
      <c r="E25" s="187">
        <v>818</v>
      </c>
      <c r="F25" s="187">
        <v>1532</v>
      </c>
      <c r="G25" s="187">
        <v>858</v>
      </c>
      <c r="H25" s="187">
        <v>674</v>
      </c>
      <c r="I25" s="188">
        <v>-40</v>
      </c>
      <c r="J25" s="216"/>
      <c r="K25" s="216"/>
      <c r="L25" s="216"/>
      <c r="M25" s="216"/>
      <c r="N25" s="216"/>
      <c r="O25" s="216"/>
      <c r="P25" s="216"/>
    </row>
    <row r="26" spans="1:16" ht="15" customHeight="1">
      <c r="A26" s="73">
        <v>22</v>
      </c>
      <c r="B26" s="186">
        <v>3520</v>
      </c>
      <c r="C26" s="187">
        <v>1788</v>
      </c>
      <c r="D26" s="187">
        <v>811</v>
      </c>
      <c r="E26" s="187">
        <v>977</v>
      </c>
      <c r="F26" s="187">
        <v>1732</v>
      </c>
      <c r="G26" s="187">
        <v>881</v>
      </c>
      <c r="H26" s="187">
        <v>851</v>
      </c>
      <c r="I26" s="188">
        <v>96</v>
      </c>
      <c r="J26" s="216"/>
      <c r="K26" s="216"/>
      <c r="L26" s="216"/>
      <c r="M26" s="216"/>
      <c r="N26" s="216"/>
      <c r="O26" s="216"/>
      <c r="P26" s="216"/>
    </row>
    <row r="27" spans="1:16" ht="15" customHeight="1">
      <c r="A27" s="73">
        <v>23</v>
      </c>
      <c r="B27" s="186">
        <v>4685</v>
      </c>
      <c r="C27" s="187">
        <v>2447</v>
      </c>
      <c r="D27" s="187">
        <v>1149</v>
      </c>
      <c r="E27" s="187">
        <v>1298</v>
      </c>
      <c r="F27" s="187">
        <v>2238</v>
      </c>
      <c r="G27" s="187">
        <v>1062</v>
      </c>
      <c r="H27" s="187">
        <v>1176</v>
      </c>
      <c r="I27" s="188">
        <v>236</v>
      </c>
      <c r="J27" s="216"/>
      <c r="K27" s="216"/>
      <c r="L27" s="216"/>
      <c r="M27" s="216"/>
      <c r="N27" s="216"/>
      <c r="O27" s="216"/>
      <c r="P27" s="216"/>
    </row>
    <row r="28" spans="1:16" ht="15" customHeight="1">
      <c r="A28" s="73">
        <v>24</v>
      </c>
      <c r="B28" s="186">
        <v>6364</v>
      </c>
      <c r="C28" s="187">
        <v>3598</v>
      </c>
      <c r="D28" s="187">
        <v>1656</v>
      </c>
      <c r="E28" s="187">
        <v>1942</v>
      </c>
      <c r="F28" s="187">
        <v>2766</v>
      </c>
      <c r="G28" s="187">
        <v>1280</v>
      </c>
      <c r="H28" s="187">
        <v>1486</v>
      </c>
      <c r="I28" s="188">
        <v>662</v>
      </c>
      <c r="J28" s="216"/>
      <c r="K28" s="216"/>
      <c r="L28" s="216"/>
      <c r="M28" s="216"/>
      <c r="N28" s="216"/>
      <c r="O28" s="216"/>
      <c r="P28" s="216"/>
    </row>
    <row r="29" spans="1:16" ht="15" customHeight="1">
      <c r="A29" s="73" t="s">
        <v>460</v>
      </c>
      <c r="B29" s="186">
        <v>55203</v>
      </c>
      <c r="C29" s="187">
        <v>32125</v>
      </c>
      <c r="D29" s="187">
        <v>15527</v>
      </c>
      <c r="E29" s="187">
        <v>16598</v>
      </c>
      <c r="F29" s="187">
        <v>23078</v>
      </c>
      <c r="G29" s="187">
        <v>11426</v>
      </c>
      <c r="H29" s="187">
        <v>11652</v>
      </c>
      <c r="I29" s="188">
        <v>5172</v>
      </c>
      <c r="J29" s="216"/>
      <c r="K29" s="216"/>
      <c r="L29" s="216"/>
      <c r="M29" s="216"/>
      <c r="N29" s="216"/>
      <c r="O29" s="216"/>
      <c r="P29" s="216"/>
    </row>
    <row r="30" spans="1:16" ht="15" customHeight="1">
      <c r="A30" s="73">
        <v>25</v>
      </c>
      <c r="B30" s="186">
        <v>8307</v>
      </c>
      <c r="C30" s="187">
        <v>4798</v>
      </c>
      <c r="D30" s="187">
        <v>2222</v>
      </c>
      <c r="E30" s="187">
        <v>2576</v>
      </c>
      <c r="F30" s="187">
        <v>3509</v>
      </c>
      <c r="G30" s="187">
        <v>1612</v>
      </c>
      <c r="H30" s="187">
        <v>1897</v>
      </c>
      <c r="I30" s="188">
        <v>964</v>
      </c>
      <c r="J30" s="216"/>
      <c r="K30" s="216"/>
      <c r="L30" s="216"/>
      <c r="M30" s="216"/>
      <c r="N30" s="216"/>
      <c r="O30" s="216"/>
      <c r="P30" s="216"/>
    </row>
    <row r="31" spans="1:16" ht="15" customHeight="1">
      <c r="A31" s="73">
        <v>26</v>
      </c>
      <c r="B31" s="186">
        <v>9845</v>
      </c>
      <c r="C31" s="187">
        <v>5855</v>
      </c>
      <c r="D31" s="187">
        <v>2789</v>
      </c>
      <c r="E31" s="187">
        <v>3066</v>
      </c>
      <c r="F31" s="187">
        <v>3990</v>
      </c>
      <c r="G31" s="187">
        <v>1903</v>
      </c>
      <c r="H31" s="187">
        <v>2087</v>
      </c>
      <c r="I31" s="188">
        <v>1163</v>
      </c>
      <c r="J31" s="216"/>
      <c r="K31" s="216"/>
      <c r="L31" s="216"/>
      <c r="M31" s="216"/>
      <c r="N31" s="216"/>
      <c r="O31" s="216"/>
      <c r="P31" s="216"/>
    </row>
    <row r="32" spans="1:16" ht="15" customHeight="1">
      <c r="A32" s="73">
        <v>27</v>
      </c>
      <c r="B32" s="186">
        <v>11544</v>
      </c>
      <c r="C32" s="187">
        <v>6770</v>
      </c>
      <c r="D32" s="187">
        <v>3244</v>
      </c>
      <c r="E32" s="187">
        <v>3526</v>
      </c>
      <c r="F32" s="187">
        <v>4774</v>
      </c>
      <c r="G32" s="187">
        <v>2295</v>
      </c>
      <c r="H32" s="187">
        <v>2479</v>
      </c>
      <c r="I32" s="188">
        <v>1231</v>
      </c>
      <c r="J32" s="216"/>
      <c r="K32" s="216"/>
      <c r="L32" s="216"/>
      <c r="M32" s="216"/>
      <c r="N32" s="216"/>
      <c r="O32" s="216"/>
      <c r="P32" s="216"/>
    </row>
    <row r="33" spans="1:16" ht="15" customHeight="1">
      <c r="A33" s="73">
        <v>28</v>
      </c>
      <c r="B33" s="186">
        <v>12649</v>
      </c>
      <c r="C33" s="187">
        <v>7335</v>
      </c>
      <c r="D33" s="187">
        <v>3615</v>
      </c>
      <c r="E33" s="187">
        <v>3720</v>
      </c>
      <c r="F33" s="187">
        <v>5314</v>
      </c>
      <c r="G33" s="187">
        <v>2698</v>
      </c>
      <c r="H33" s="187">
        <v>2616</v>
      </c>
      <c r="I33" s="188">
        <v>1022</v>
      </c>
      <c r="J33" s="216"/>
      <c r="K33" s="216"/>
      <c r="L33" s="216"/>
      <c r="M33" s="216"/>
      <c r="N33" s="216"/>
      <c r="O33" s="216"/>
      <c r="P33" s="216"/>
    </row>
    <row r="34" spans="1:16" ht="15" customHeight="1">
      <c r="A34" s="73">
        <v>29</v>
      </c>
      <c r="B34" s="186">
        <v>12858</v>
      </c>
      <c r="C34" s="187">
        <v>7367</v>
      </c>
      <c r="D34" s="187">
        <v>3657</v>
      </c>
      <c r="E34" s="187">
        <v>3710</v>
      </c>
      <c r="F34" s="187">
        <v>5491</v>
      </c>
      <c r="G34" s="187">
        <v>2918</v>
      </c>
      <c r="H34" s="187">
        <v>2573</v>
      </c>
      <c r="I34" s="188">
        <v>792</v>
      </c>
      <c r="J34" s="216"/>
      <c r="K34" s="216"/>
      <c r="L34" s="216"/>
      <c r="M34" s="216"/>
      <c r="N34" s="216"/>
      <c r="O34" s="216"/>
      <c r="P34" s="216"/>
    </row>
    <row r="35" spans="1:16" ht="15" customHeight="1">
      <c r="A35" s="73" t="s">
        <v>461</v>
      </c>
      <c r="B35" s="186">
        <v>61801</v>
      </c>
      <c r="C35" s="187">
        <v>32128</v>
      </c>
      <c r="D35" s="187">
        <v>17219</v>
      </c>
      <c r="E35" s="187">
        <v>14909</v>
      </c>
      <c r="F35" s="187">
        <v>29673</v>
      </c>
      <c r="G35" s="187">
        <v>17932</v>
      </c>
      <c r="H35" s="187">
        <v>11741</v>
      </c>
      <c r="I35" s="188">
        <v>-3023</v>
      </c>
      <c r="J35" s="216"/>
      <c r="K35" s="216"/>
      <c r="L35" s="216"/>
      <c r="M35" s="216"/>
      <c r="N35" s="216"/>
      <c r="O35" s="216"/>
      <c r="P35" s="216"/>
    </row>
    <row r="36" spans="1:16" ht="15" customHeight="1">
      <c r="A36" s="73" t="s">
        <v>462</v>
      </c>
      <c r="B36" s="186">
        <v>48924</v>
      </c>
      <c r="C36" s="187">
        <v>22290</v>
      </c>
      <c r="D36" s="187">
        <v>12865</v>
      </c>
      <c r="E36" s="187">
        <v>9425</v>
      </c>
      <c r="F36" s="187">
        <v>26634</v>
      </c>
      <c r="G36" s="187">
        <v>18556</v>
      </c>
      <c r="H36" s="187">
        <v>8078</v>
      </c>
      <c r="I36" s="188">
        <v>-9131</v>
      </c>
      <c r="J36" s="216"/>
      <c r="K36" s="216"/>
      <c r="L36" s="216"/>
      <c r="M36" s="216"/>
      <c r="N36" s="216"/>
      <c r="O36" s="216"/>
      <c r="P36" s="216"/>
    </row>
    <row r="37" spans="1:16" ht="15" customHeight="1">
      <c r="A37" s="73" t="s">
        <v>463</v>
      </c>
      <c r="B37" s="186">
        <v>32364</v>
      </c>
      <c r="C37" s="187">
        <v>13936</v>
      </c>
      <c r="D37" s="187">
        <v>7918</v>
      </c>
      <c r="E37" s="187">
        <v>6018</v>
      </c>
      <c r="F37" s="187">
        <v>18428</v>
      </c>
      <c r="G37" s="187">
        <v>13805</v>
      </c>
      <c r="H37" s="187">
        <v>4623</v>
      </c>
      <c r="I37" s="188">
        <v>-7787</v>
      </c>
      <c r="J37" s="216"/>
      <c r="K37" s="216"/>
      <c r="L37" s="216"/>
      <c r="M37" s="216"/>
      <c r="N37" s="216"/>
      <c r="O37" s="216"/>
      <c r="P37" s="216"/>
    </row>
    <row r="38" spans="1:16" ht="15" customHeight="1">
      <c r="A38" s="73" t="s">
        <v>464</v>
      </c>
      <c r="B38" s="186">
        <v>21354</v>
      </c>
      <c r="C38" s="187">
        <v>9393</v>
      </c>
      <c r="D38" s="187">
        <v>5281</v>
      </c>
      <c r="E38" s="187">
        <v>4112</v>
      </c>
      <c r="F38" s="187">
        <v>11961</v>
      </c>
      <c r="G38" s="187">
        <v>9026</v>
      </c>
      <c r="H38" s="187">
        <v>2935</v>
      </c>
      <c r="I38" s="188">
        <v>-4914</v>
      </c>
      <c r="J38" s="216"/>
      <c r="K38" s="216"/>
      <c r="L38" s="216"/>
      <c r="M38" s="216"/>
      <c r="N38" s="216"/>
      <c r="O38" s="216"/>
      <c r="P38" s="216"/>
    </row>
    <row r="39" spans="1:16" ht="15" customHeight="1">
      <c r="A39" s="73" t="s">
        <v>465</v>
      </c>
      <c r="B39" s="186">
        <v>13680</v>
      </c>
      <c r="C39" s="187">
        <v>6187</v>
      </c>
      <c r="D39" s="187">
        <v>3521</v>
      </c>
      <c r="E39" s="187">
        <v>2666</v>
      </c>
      <c r="F39" s="187">
        <v>7493</v>
      </c>
      <c r="G39" s="187">
        <v>5714</v>
      </c>
      <c r="H39" s="187">
        <v>1779</v>
      </c>
      <c r="I39" s="188">
        <v>-3048</v>
      </c>
      <c r="J39" s="216"/>
      <c r="K39" s="216"/>
      <c r="L39" s="216"/>
      <c r="M39" s="216"/>
      <c r="N39" s="216"/>
      <c r="O39" s="216"/>
      <c r="P39" s="216"/>
    </row>
    <row r="40" spans="1:16" ht="15" customHeight="1">
      <c r="A40" s="41" t="s">
        <v>466</v>
      </c>
      <c r="B40" s="186">
        <v>10675</v>
      </c>
      <c r="C40" s="187">
        <v>4851</v>
      </c>
      <c r="D40" s="187">
        <v>2724</v>
      </c>
      <c r="E40" s="187">
        <v>2127</v>
      </c>
      <c r="F40" s="187">
        <v>5824</v>
      </c>
      <c r="G40" s="187">
        <v>4569</v>
      </c>
      <c r="H40" s="187">
        <v>1255</v>
      </c>
      <c r="I40" s="188">
        <v>-2442</v>
      </c>
      <c r="J40" s="216"/>
      <c r="K40" s="216"/>
      <c r="L40" s="216"/>
      <c r="M40" s="216"/>
      <c r="N40" s="216"/>
      <c r="O40" s="216"/>
      <c r="P40" s="216"/>
    </row>
    <row r="41" spans="1:16" ht="15" customHeight="1">
      <c r="A41" s="73" t="s">
        <v>467</v>
      </c>
      <c r="B41" s="186">
        <v>12053</v>
      </c>
      <c r="C41" s="187">
        <v>5727</v>
      </c>
      <c r="D41" s="187">
        <v>3293</v>
      </c>
      <c r="E41" s="187">
        <v>2434</v>
      </c>
      <c r="F41" s="187">
        <v>6326</v>
      </c>
      <c r="G41" s="187">
        <v>5077</v>
      </c>
      <c r="H41" s="187">
        <v>1249</v>
      </c>
      <c r="I41" s="188">
        <v>-2643</v>
      </c>
      <c r="J41" s="216"/>
      <c r="K41" s="216"/>
      <c r="L41" s="216"/>
      <c r="M41" s="216"/>
      <c r="N41" s="216"/>
      <c r="O41" s="216"/>
      <c r="P41" s="216"/>
    </row>
    <row r="42" spans="1:16" ht="15" customHeight="1">
      <c r="A42" s="73" t="s">
        <v>468</v>
      </c>
      <c r="B42" s="186">
        <v>10915</v>
      </c>
      <c r="C42" s="187">
        <v>5698</v>
      </c>
      <c r="D42" s="187">
        <v>3351</v>
      </c>
      <c r="E42" s="187">
        <v>2347</v>
      </c>
      <c r="F42" s="187">
        <v>5217</v>
      </c>
      <c r="G42" s="187">
        <v>4248</v>
      </c>
      <c r="H42" s="187">
        <v>969</v>
      </c>
      <c r="I42" s="188">
        <v>-1901</v>
      </c>
      <c r="J42" s="216"/>
      <c r="K42" s="216"/>
      <c r="L42" s="216"/>
      <c r="M42" s="216"/>
      <c r="N42" s="216"/>
      <c r="O42" s="216"/>
      <c r="P42" s="216"/>
    </row>
    <row r="43" spans="1:16" ht="15" customHeight="1">
      <c r="A43" s="73" t="s">
        <v>469</v>
      </c>
      <c r="B43" s="186">
        <v>6907</v>
      </c>
      <c r="C43" s="187">
        <v>3864</v>
      </c>
      <c r="D43" s="187">
        <v>2223</v>
      </c>
      <c r="E43" s="187">
        <v>1641</v>
      </c>
      <c r="F43" s="187">
        <v>3043</v>
      </c>
      <c r="G43" s="187">
        <v>2440</v>
      </c>
      <c r="H43" s="187">
        <v>603</v>
      </c>
      <c r="I43" s="188">
        <v>-799</v>
      </c>
      <c r="J43" s="216"/>
      <c r="K43" s="216"/>
      <c r="L43" s="216"/>
      <c r="M43" s="216"/>
      <c r="N43" s="216"/>
      <c r="O43" s="216"/>
      <c r="P43" s="216"/>
    </row>
    <row r="44" spans="1:16" ht="15" customHeight="1">
      <c r="A44" s="73" t="s">
        <v>470</v>
      </c>
      <c r="B44" s="186">
        <v>3305</v>
      </c>
      <c r="C44" s="187">
        <v>1927</v>
      </c>
      <c r="D44" s="187">
        <v>1151</v>
      </c>
      <c r="E44" s="187">
        <v>776</v>
      </c>
      <c r="F44" s="187">
        <v>1378</v>
      </c>
      <c r="G44" s="187">
        <v>1043</v>
      </c>
      <c r="H44" s="187">
        <v>335</v>
      </c>
      <c r="I44" s="188">
        <v>-267</v>
      </c>
      <c r="J44" s="216"/>
      <c r="K44" s="216"/>
      <c r="L44" s="216"/>
      <c r="M44" s="216"/>
      <c r="N44" s="216"/>
      <c r="O44" s="216"/>
      <c r="P44" s="216"/>
    </row>
    <row r="45" spans="1:16" ht="15" customHeight="1">
      <c r="A45" s="73" t="s">
        <v>471</v>
      </c>
      <c r="B45" s="186">
        <v>2265</v>
      </c>
      <c r="C45" s="187">
        <v>1314</v>
      </c>
      <c r="D45" s="187">
        <v>814</v>
      </c>
      <c r="E45" s="187">
        <v>500</v>
      </c>
      <c r="F45" s="187">
        <v>951</v>
      </c>
      <c r="G45" s="187">
        <v>738</v>
      </c>
      <c r="H45" s="187">
        <v>213</v>
      </c>
      <c r="I45" s="188">
        <v>-238</v>
      </c>
      <c r="J45" s="216"/>
      <c r="K45" s="216"/>
      <c r="L45" s="216"/>
      <c r="M45" s="216"/>
      <c r="N45" s="216"/>
      <c r="O45" s="216"/>
      <c r="P45" s="216"/>
    </row>
    <row r="46" spans="1:16" ht="15" customHeight="1">
      <c r="A46" s="73" t="s">
        <v>48</v>
      </c>
      <c r="B46" s="186">
        <v>2756</v>
      </c>
      <c r="C46" s="187">
        <v>1619</v>
      </c>
      <c r="D46" s="187">
        <v>964</v>
      </c>
      <c r="E46" s="187">
        <v>655</v>
      </c>
      <c r="F46" s="187">
        <v>1137</v>
      </c>
      <c r="G46" s="187">
        <v>852</v>
      </c>
      <c r="H46" s="187">
        <v>285</v>
      </c>
      <c r="I46" s="188">
        <v>-197</v>
      </c>
      <c r="J46" s="216"/>
      <c r="K46" s="216"/>
      <c r="L46" s="216"/>
      <c r="M46" s="216"/>
      <c r="N46" s="216"/>
      <c r="O46" s="216"/>
      <c r="P46" s="216"/>
    </row>
    <row r="47" spans="1:16" ht="15" customHeight="1">
      <c r="A47" s="320" t="s">
        <v>455</v>
      </c>
      <c r="B47" s="3"/>
      <c r="C47" s="92"/>
      <c r="D47" s="92"/>
      <c r="E47" s="92"/>
      <c r="F47" s="217"/>
      <c r="G47" s="217"/>
      <c r="H47" s="217"/>
      <c r="I47" s="218"/>
    </row>
    <row r="48" spans="1:16">
      <c r="A48" s="457" t="s">
        <v>375</v>
      </c>
      <c r="B48" s="457"/>
      <c r="C48" s="457"/>
      <c r="D48" s="457"/>
      <c r="E48" s="457"/>
      <c r="F48" s="457"/>
      <c r="G48" s="457"/>
      <c r="H48" s="457"/>
      <c r="I48" s="457"/>
    </row>
    <row r="49" spans="1:16">
      <c r="A49" s="8"/>
      <c r="B49" s="8"/>
      <c r="C49" s="8"/>
      <c r="D49" s="8"/>
      <c r="E49" s="8"/>
      <c r="F49" s="8"/>
      <c r="G49" s="8"/>
      <c r="H49" s="8"/>
      <c r="I49" s="8"/>
    </row>
    <row r="50" spans="1:16" s="46" customFormat="1">
      <c r="A50" s="42" t="s">
        <v>269</v>
      </c>
      <c r="B50" s="182">
        <v>194499</v>
      </c>
      <c r="C50" s="183">
        <v>90006</v>
      </c>
      <c r="D50" s="183">
        <v>48750</v>
      </c>
      <c r="E50" s="183">
        <v>41256</v>
      </c>
      <c r="F50" s="183">
        <v>104493</v>
      </c>
      <c r="G50" s="183">
        <v>70933</v>
      </c>
      <c r="H50" s="183">
        <v>33560</v>
      </c>
      <c r="I50" s="184">
        <v>-29677</v>
      </c>
    </row>
    <row r="51" spans="1:16" s="46" customFormat="1">
      <c r="A51" s="314" t="s">
        <v>268</v>
      </c>
      <c r="B51" s="186"/>
      <c r="C51" s="187"/>
      <c r="D51" s="187"/>
      <c r="E51" s="187"/>
      <c r="F51" s="187"/>
      <c r="G51" s="187"/>
      <c r="H51" s="187"/>
      <c r="I51" s="188"/>
      <c r="J51" s="216"/>
      <c r="K51" s="216"/>
      <c r="L51" s="216"/>
      <c r="M51" s="216"/>
      <c r="N51" s="216"/>
      <c r="O51" s="216"/>
      <c r="P51" s="216"/>
    </row>
    <row r="52" spans="1:16">
      <c r="A52" s="41" t="s">
        <v>533</v>
      </c>
      <c r="B52" s="186">
        <v>20475</v>
      </c>
      <c r="C52" s="187">
        <v>8324</v>
      </c>
      <c r="D52" s="187">
        <v>4149</v>
      </c>
      <c r="E52" s="187">
        <v>4175</v>
      </c>
      <c r="F52" s="187">
        <v>12151</v>
      </c>
      <c r="G52" s="187">
        <v>7724</v>
      </c>
      <c r="H52" s="187">
        <v>4427</v>
      </c>
      <c r="I52" s="188">
        <v>-3549</v>
      </c>
    </row>
    <row r="53" spans="1:16" ht="15" customHeight="1">
      <c r="A53" s="41" t="s">
        <v>534</v>
      </c>
      <c r="B53" s="186">
        <v>15975</v>
      </c>
      <c r="C53" s="187">
        <v>5766</v>
      </c>
      <c r="D53" s="187">
        <v>2917</v>
      </c>
      <c r="E53" s="187">
        <v>2849</v>
      </c>
      <c r="F53" s="187">
        <v>10209</v>
      </c>
      <c r="G53" s="187">
        <v>7138</v>
      </c>
      <c r="H53" s="187">
        <v>3071</v>
      </c>
      <c r="I53" s="188">
        <v>-4289</v>
      </c>
    </row>
    <row r="54" spans="1:16" ht="15" customHeight="1">
      <c r="A54" s="255" t="s">
        <v>535</v>
      </c>
      <c r="B54" s="186">
        <v>10504</v>
      </c>
      <c r="C54" s="187">
        <v>3806</v>
      </c>
      <c r="D54" s="187">
        <v>1863</v>
      </c>
      <c r="E54" s="187">
        <v>1943</v>
      </c>
      <c r="F54" s="187">
        <v>6698</v>
      </c>
      <c r="G54" s="187">
        <v>4756</v>
      </c>
      <c r="H54" s="187">
        <v>1942</v>
      </c>
      <c r="I54" s="188">
        <v>-2813</v>
      </c>
    </row>
    <row r="55" spans="1:16" ht="15" customHeight="1">
      <c r="A55" s="41" t="s">
        <v>472</v>
      </c>
      <c r="B55" s="186">
        <v>7269</v>
      </c>
      <c r="C55" s="187">
        <v>3064</v>
      </c>
      <c r="D55" s="187">
        <v>1519</v>
      </c>
      <c r="E55" s="187">
        <v>1545</v>
      </c>
      <c r="F55" s="187">
        <v>4205</v>
      </c>
      <c r="G55" s="187">
        <v>2992</v>
      </c>
      <c r="H55" s="187">
        <v>1213</v>
      </c>
      <c r="I55" s="188">
        <v>-1447</v>
      </c>
    </row>
    <row r="56" spans="1:16" ht="15" customHeight="1">
      <c r="A56" s="254">
        <v>15</v>
      </c>
      <c r="B56" s="186">
        <v>1674</v>
      </c>
      <c r="C56" s="187">
        <v>665</v>
      </c>
      <c r="D56" s="187">
        <v>335</v>
      </c>
      <c r="E56" s="187">
        <v>330</v>
      </c>
      <c r="F56" s="187">
        <v>1009</v>
      </c>
      <c r="G56" s="187">
        <v>711</v>
      </c>
      <c r="H56" s="187">
        <v>298</v>
      </c>
      <c r="I56" s="188">
        <v>-381</v>
      </c>
    </row>
    <row r="57" spans="1:16" ht="15" customHeight="1">
      <c r="A57" s="73">
        <v>16</v>
      </c>
      <c r="B57" s="186">
        <v>1421</v>
      </c>
      <c r="C57" s="187">
        <v>535</v>
      </c>
      <c r="D57" s="187">
        <v>249</v>
      </c>
      <c r="E57" s="187">
        <v>286</v>
      </c>
      <c r="F57" s="187">
        <v>886</v>
      </c>
      <c r="G57" s="187">
        <v>637</v>
      </c>
      <c r="H57" s="187">
        <v>249</v>
      </c>
      <c r="I57" s="188">
        <v>-351</v>
      </c>
    </row>
    <row r="58" spans="1:16" ht="15" customHeight="1">
      <c r="A58" s="73">
        <v>17</v>
      </c>
      <c r="B58" s="186">
        <v>1319</v>
      </c>
      <c r="C58" s="187">
        <v>515</v>
      </c>
      <c r="D58" s="187">
        <v>228</v>
      </c>
      <c r="E58" s="187">
        <v>287</v>
      </c>
      <c r="F58" s="187">
        <v>804</v>
      </c>
      <c r="G58" s="187">
        <v>591</v>
      </c>
      <c r="H58" s="187">
        <v>213</v>
      </c>
      <c r="I58" s="188">
        <v>-304</v>
      </c>
    </row>
    <row r="59" spans="1:16" ht="15" customHeight="1">
      <c r="A59" s="73">
        <v>18</v>
      </c>
      <c r="B59" s="186">
        <v>1499</v>
      </c>
      <c r="C59" s="187">
        <v>685</v>
      </c>
      <c r="D59" s="187">
        <v>357</v>
      </c>
      <c r="E59" s="187">
        <v>328</v>
      </c>
      <c r="F59" s="187">
        <v>814</v>
      </c>
      <c r="G59" s="187">
        <v>577</v>
      </c>
      <c r="H59" s="187">
        <v>237</v>
      </c>
      <c r="I59" s="188">
        <v>-249</v>
      </c>
    </row>
    <row r="60" spans="1:16" ht="15" customHeight="1">
      <c r="A60" s="73">
        <v>19</v>
      </c>
      <c r="B60" s="186">
        <v>1356</v>
      </c>
      <c r="C60" s="187">
        <v>664</v>
      </c>
      <c r="D60" s="187">
        <v>350</v>
      </c>
      <c r="E60" s="187">
        <v>314</v>
      </c>
      <c r="F60" s="187">
        <v>692</v>
      </c>
      <c r="G60" s="187">
        <v>476</v>
      </c>
      <c r="H60" s="187">
        <v>216</v>
      </c>
      <c r="I60" s="188">
        <v>-162</v>
      </c>
    </row>
    <row r="61" spans="1:16" ht="15" customHeight="1">
      <c r="A61" s="73" t="s">
        <v>459</v>
      </c>
      <c r="B61" s="186">
        <v>7477</v>
      </c>
      <c r="C61" s="187">
        <v>4080</v>
      </c>
      <c r="D61" s="187">
        <v>2003</v>
      </c>
      <c r="E61" s="187">
        <v>2077</v>
      </c>
      <c r="F61" s="187">
        <v>3397</v>
      </c>
      <c r="G61" s="187">
        <v>2058</v>
      </c>
      <c r="H61" s="187">
        <v>1339</v>
      </c>
      <c r="I61" s="188">
        <v>19</v>
      </c>
    </row>
    <row r="62" spans="1:16" ht="15" customHeight="1">
      <c r="A62" s="73">
        <v>20</v>
      </c>
      <c r="B62" s="186">
        <v>1220</v>
      </c>
      <c r="C62" s="187">
        <v>597</v>
      </c>
      <c r="D62" s="187">
        <v>286</v>
      </c>
      <c r="E62" s="187">
        <v>311</v>
      </c>
      <c r="F62" s="187">
        <v>623</v>
      </c>
      <c r="G62" s="187">
        <v>437</v>
      </c>
      <c r="H62" s="187">
        <v>186</v>
      </c>
      <c r="I62" s="188">
        <v>-126</v>
      </c>
    </row>
    <row r="63" spans="1:16" ht="15" customHeight="1">
      <c r="A63" s="73">
        <v>21</v>
      </c>
      <c r="B63" s="186">
        <v>1190</v>
      </c>
      <c r="C63" s="187">
        <v>605</v>
      </c>
      <c r="D63" s="187">
        <v>295</v>
      </c>
      <c r="E63" s="187">
        <v>310</v>
      </c>
      <c r="F63" s="187">
        <v>585</v>
      </c>
      <c r="G63" s="187">
        <v>393</v>
      </c>
      <c r="H63" s="187">
        <v>192</v>
      </c>
      <c r="I63" s="188">
        <v>-83</v>
      </c>
    </row>
    <row r="64" spans="1:16" ht="15" customHeight="1">
      <c r="A64" s="73">
        <v>22</v>
      </c>
      <c r="B64" s="186">
        <v>1274</v>
      </c>
      <c r="C64" s="187">
        <v>676</v>
      </c>
      <c r="D64" s="187">
        <v>347</v>
      </c>
      <c r="E64" s="187">
        <v>329</v>
      </c>
      <c r="F64" s="187">
        <v>598</v>
      </c>
      <c r="G64" s="187">
        <v>359</v>
      </c>
      <c r="H64" s="187">
        <v>239</v>
      </c>
      <c r="I64" s="188">
        <v>-30</v>
      </c>
    </row>
    <row r="65" spans="1:9" ht="15" customHeight="1">
      <c r="A65" s="73">
        <v>23</v>
      </c>
      <c r="B65" s="186">
        <v>1575</v>
      </c>
      <c r="C65" s="187">
        <v>880</v>
      </c>
      <c r="D65" s="187">
        <v>454</v>
      </c>
      <c r="E65" s="187">
        <v>426</v>
      </c>
      <c r="F65" s="187">
        <v>695</v>
      </c>
      <c r="G65" s="187">
        <v>394</v>
      </c>
      <c r="H65" s="187">
        <v>301</v>
      </c>
      <c r="I65" s="188">
        <v>32</v>
      </c>
    </row>
    <row r="66" spans="1:9" ht="15" customHeight="1">
      <c r="A66" s="73">
        <v>24</v>
      </c>
      <c r="B66" s="186">
        <v>2218</v>
      </c>
      <c r="C66" s="187">
        <v>1322</v>
      </c>
      <c r="D66" s="187">
        <v>621</v>
      </c>
      <c r="E66" s="187">
        <v>701</v>
      </c>
      <c r="F66" s="187">
        <v>896</v>
      </c>
      <c r="G66" s="187">
        <v>475</v>
      </c>
      <c r="H66" s="187">
        <v>421</v>
      </c>
      <c r="I66" s="188">
        <v>226</v>
      </c>
    </row>
    <row r="67" spans="1:9" ht="15" customHeight="1">
      <c r="A67" s="73" t="s">
        <v>460</v>
      </c>
      <c r="B67" s="186">
        <v>21938</v>
      </c>
      <c r="C67" s="187">
        <v>13130</v>
      </c>
      <c r="D67" s="187">
        <v>6483</v>
      </c>
      <c r="E67" s="187">
        <v>6647</v>
      </c>
      <c r="F67" s="187">
        <v>8808</v>
      </c>
      <c r="G67" s="187">
        <v>4571</v>
      </c>
      <c r="H67" s="187">
        <v>4237</v>
      </c>
      <c r="I67" s="188">
        <v>2076</v>
      </c>
    </row>
    <row r="68" spans="1:9" ht="15" customHeight="1">
      <c r="A68" s="73">
        <v>25</v>
      </c>
      <c r="B68" s="186">
        <v>3006</v>
      </c>
      <c r="C68" s="187">
        <v>1773</v>
      </c>
      <c r="D68" s="187">
        <v>844</v>
      </c>
      <c r="E68" s="187">
        <v>929</v>
      </c>
      <c r="F68" s="187">
        <v>1233</v>
      </c>
      <c r="G68" s="187">
        <v>626</v>
      </c>
      <c r="H68" s="187">
        <v>607</v>
      </c>
      <c r="I68" s="188">
        <v>303</v>
      </c>
    </row>
    <row r="69" spans="1:9" ht="15" customHeight="1">
      <c r="A69" s="73">
        <v>26</v>
      </c>
      <c r="B69" s="186">
        <v>3641</v>
      </c>
      <c r="C69" s="187">
        <v>2260</v>
      </c>
      <c r="D69" s="187">
        <v>1111</v>
      </c>
      <c r="E69" s="187">
        <v>1149</v>
      </c>
      <c r="F69" s="187">
        <v>1381</v>
      </c>
      <c r="G69" s="187">
        <v>696</v>
      </c>
      <c r="H69" s="187">
        <v>685</v>
      </c>
      <c r="I69" s="188">
        <v>453</v>
      </c>
    </row>
    <row r="70" spans="1:9" ht="15" customHeight="1">
      <c r="A70" s="73">
        <v>27</v>
      </c>
      <c r="B70" s="186">
        <v>4494</v>
      </c>
      <c r="C70" s="187">
        <v>2735</v>
      </c>
      <c r="D70" s="187">
        <v>1333</v>
      </c>
      <c r="E70" s="187">
        <v>1402</v>
      </c>
      <c r="F70" s="187">
        <v>1759</v>
      </c>
      <c r="G70" s="187">
        <v>888</v>
      </c>
      <c r="H70" s="187">
        <v>871</v>
      </c>
      <c r="I70" s="188">
        <v>514</v>
      </c>
    </row>
    <row r="71" spans="1:9" ht="15" customHeight="1">
      <c r="A71" s="73">
        <v>28</v>
      </c>
      <c r="B71" s="186">
        <v>5324</v>
      </c>
      <c r="C71" s="187">
        <v>3156</v>
      </c>
      <c r="D71" s="187">
        <v>1582</v>
      </c>
      <c r="E71" s="187">
        <v>1574</v>
      </c>
      <c r="F71" s="187">
        <v>2168</v>
      </c>
      <c r="G71" s="187">
        <v>1146</v>
      </c>
      <c r="H71" s="187">
        <v>1022</v>
      </c>
      <c r="I71" s="188">
        <v>428</v>
      </c>
    </row>
    <row r="72" spans="1:9" ht="15" customHeight="1">
      <c r="A72" s="73">
        <v>29</v>
      </c>
      <c r="B72" s="186">
        <v>5473</v>
      </c>
      <c r="C72" s="187">
        <v>3206</v>
      </c>
      <c r="D72" s="187">
        <v>1613</v>
      </c>
      <c r="E72" s="187">
        <v>1593</v>
      </c>
      <c r="F72" s="187">
        <v>2267</v>
      </c>
      <c r="G72" s="187">
        <v>1215</v>
      </c>
      <c r="H72" s="187">
        <v>1052</v>
      </c>
      <c r="I72" s="188">
        <v>378</v>
      </c>
    </row>
    <row r="73" spans="1:9" ht="15" customHeight="1">
      <c r="A73" s="73" t="s">
        <v>461</v>
      </c>
      <c r="B73" s="186">
        <v>28598</v>
      </c>
      <c r="C73" s="187">
        <v>15003</v>
      </c>
      <c r="D73" s="187">
        <v>8219</v>
      </c>
      <c r="E73" s="187">
        <v>6784</v>
      </c>
      <c r="F73" s="187">
        <v>13595</v>
      </c>
      <c r="G73" s="187">
        <v>8062</v>
      </c>
      <c r="H73" s="187">
        <v>5533</v>
      </c>
      <c r="I73" s="188">
        <v>-1278</v>
      </c>
    </row>
    <row r="74" spans="1:9" ht="15" customHeight="1">
      <c r="A74" s="73" t="s">
        <v>462</v>
      </c>
      <c r="B74" s="186">
        <v>24852</v>
      </c>
      <c r="C74" s="187">
        <v>11161</v>
      </c>
      <c r="D74" s="187">
        <v>6616</v>
      </c>
      <c r="E74" s="187">
        <v>4545</v>
      </c>
      <c r="F74" s="187">
        <v>13691</v>
      </c>
      <c r="G74" s="187">
        <v>9330</v>
      </c>
      <c r="H74" s="187">
        <v>4361</v>
      </c>
      <c r="I74" s="188">
        <v>-4785</v>
      </c>
    </row>
    <row r="75" spans="1:9" ht="15" customHeight="1">
      <c r="A75" s="73" t="s">
        <v>463</v>
      </c>
      <c r="B75" s="186">
        <v>16899</v>
      </c>
      <c r="C75" s="187">
        <v>7168</v>
      </c>
      <c r="D75" s="187">
        <v>4212</v>
      </c>
      <c r="E75" s="187">
        <v>2956</v>
      </c>
      <c r="F75" s="187">
        <v>9731</v>
      </c>
      <c r="G75" s="187">
        <v>7239</v>
      </c>
      <c r="H75" s="187">
        <v>2492</v>
      </c>
      <c r="I75" s="188">
        <v>-4283</v>
      </c>
    </row>
    <row r="76" spans="1:9" ht="15" customHeight="1">
      <c r="A76" s="73" t="s">
        <v>464</v>
      </c>
      <c r="B76" s="186">
        <v>11263</v>
      </c>
      <c r="C76" s="187">
        <v>4861</v>
      </c>
      <c r="D76" s="187">
        <v>2848</v>
      </c>
      <c r="E76" s="187">
        <v>2013</v>
      </c>
      <c r="F76" s="187">
        <v>6402</v>
      </c>
      <c r="G76" s="187">
        <v>4809</v>
      </c>
      <c r="H76" s="187">
        <v>1593</v>
      </c>
      <c r="I76" s="188">
        <v>-2796</v>
      </c>
    </row>
    <row r="77" spans="1:9" ht="15" customHeight="1">
      <c r="A77" s="73" t="s">
        <v>465</v>
      </c>
      <c r="B77" s="186">
        <v>7088</v>
      </c>
      <c r="C77" s="187">
        <v>3128</v>
      </c>
      <c r="D77" s="187">
        <v>1771</v>
      </c>
      <c r="E77" s="187">
        <v>1357</v>
      </c>
      <c r="F77" s="187">
        <v>3960</v>
      </c>
      <c r="G77" s="187">
        <v>3008</v>
      </c>
      <c r="H77" s="187">
        <v>952</v>
      </c>
      <c r="I77" s="188">
        <v>-1651</v>
      </c>
    </row>
    <row r="78" spans="1:9" ht="15" customHeight="1">
      <c r="A78" s="41" t="s">
        <v>466</v>
      </c>
      <c r="B78" s="186">
        <v>5329</v>
      </c>
      <c r="C78" s="187">
        <v>2332</v>
      </c>
      <c r="D78" s="187">
        <v>1357</v>
      </c>
      <c r="E78" s="187">
        <v>975</v>
      </c>
      <c r="F78" s="187">
        <v>2997</v>
      </c>
      <c r="G78" s="187">
        <v>2316</v>
      </c>
      <c r="H78" s="187">
        <v>681</v>
      </c>
      <c r="I78" s="188">
        <v>-1341</v>
      </c>
    </row>
    <row r="79" spans="1:9" ht="15" customHeight="1">
      <c r="A79" s="73" t="s">
        <v>467</v>
      </c>
      <c r="B79" s="186">
        <v>5601</v>
      </c>
      <c r="C79" s="187">
        <v>2441</v>
      </c>
      <c r="D79" s="187">
        <v>1404</v>
      </c>
      <c r="E79" s="187">
        <v>1037</v>
      </c>
      <c r="F79" s="187">
        <v>3160</v>
      </c>
      <c r="G79" s="187">
        <v>2512</v>
      </c>
      <c r="H79" s="187">
        <v>648</v>
      </c>
      <c r="I79" s="188">
        <v>-1475</v>
      </c>
    </row>
    <row r="80" spans="1:9" ht="15" customHeight="1">
      <c r="A80" s="73" t="s">
        <v>468</v>
      </c>
      <c r="B80" s="186">
        <v>5357</v>
      </c>
      <c r="C80" s="187">
        <v>2589</v>
      </c>
      <c r="D80" s="187">
        <v>1536</v>
      </c>
      <c r="E80" s="187">
        <v>1053</v>
      </c>
      <c r="F80" s="187">
        <v>2768</v>
      </c>
      <c r="G80" s="187">
        <v>2250</v>
      </c>
      <c r="H80" s="187">
        <v>518</v>
      </c>
      <c r="I80" s="188">
        <v>-1197</v>
      </c>
    </row>
    <row r="81" spans="1:16" ht="15" customHeight="1">
      <c r="A81" s="73" t="s">
        <v>469</v>
      </c>
      <c r="B81" s="186">
        <v>3163</v>
      </c>
      <c r="C81" s="187">
        <v>1620</v>
      </c>
      <c r="D81" s="187">
        <v>921</v>
      </c>
      <c r="E81" s="187">
        <v>699</v>
      </c>
      <c r="F81" s="187">
        <v>1543</v>
      </c>
      <c r="G81" s="187">
        <v>1254</v>
      </c>
      <c r="H81" s="187">
        <v>289</v>
      </c>
      <c r="I81" s="188">
        <v>-555</v>
      </c>
    </row>
    <row r="82" spans="1:16" ht="15" customHeight="1">
      <c r="A82" s="73" t="s">
        <v>470</v>
      </c>
      <c r="B82" s="186">
        <v>1349</v>
      </c>
      <c r="C82" s="187">
        <v>757</v>
      </c>
      <c r="D82" s="187">
        <v>453</v>
      </c>
      <c r="E82" s="187">
        <v>304</v>
      </c>
      <c r="F82" s="187">
        <v>592</v>
      </c>
      <c r="G82" s="187">
        <v>453</v>
      </c>
      <c r="H82" s="187">
        <v>139</v>
      </c>
      <c r="I82" s="188">
        <v>-149</v>
      </c>
    </row>
    <row r="83" spans="1:16" ht="15" customHeight="1">
      <c r="A83" s="73" t="s">
        <v>471</v>
      </c>
      <c r="B83" s="186">
        <v>735</v>
      </c>
      <c r="C83" s="187">
        <v>419</v>
      </c>
      <c r="D83" s="187">
        <v>260</v>
      </c>
      <c r="E83" s="187">
        <v>159</v>
      </c>
      <c r="F83" s="187">
        <v>316</v>
      </c>
      <c r="G83" s="187">
        <v>247</v>
      </c>
      <c r="H83" s="187">
        <v>69</v>
      </c>
      <c r="I83" s="188">
        <v>-88</v>
      </c>
    </row>
    <row r="84" spans="1:16" ht="15" customHeight="1">
      <c r="A84" s="73" t="s">
        <v>48</v>
      </c>
      <c r="B84" s="186">
        <v>627</v>
      </c>
      <c r="C84" s="187">
        <v>357</v>
      </c>
      <c r="D84" s="187">
        <v>219</v>
      </c>
      <c r="E84" s="187">
        <v>138</v>
      </c>
      <c r="F84" s="187">
        <v>270</v>
      </c>
      <c r="G84" s="187">
        <v>214</v>
      </c>
      <c r="H84" s="187">
        <v>56</v>
      </c>
      <c r="I84" s="188">
        <v>-76</v>
      </c>
    </row>
    <row r="85" spans="1:16" ht="15" customHeight="1">
      <c r="A85" s="320" t="s">
        <v>455</v>
      </c>
      <c r="B85" s="3"/>
      <c r="C85" s="92"/>
      <c r="D85" s="92"/>
      <c r="E85" s="92"/>
      <c r="F85" s="92"/>
      <c r="G85" s="92"/>
      <c r="H85" s="92"/>
      <c r="I85" s="92"/>
    </row>
    <row r="86" spans="1:16" ht="12.75" customHeight="1">
      <c r="A86" s="457" t="s">
        <v>376</v>
      </c>
      <c r="B86" s="457"/>
      <c r="C86" s="457"/>
      <c r="D86" s="457"/>
      <c r="E86" s="457"/>
      <c r="F86" s="457"/>
      <c r="G86" s="457"/>
      <c r="H86" s="457"/>
      <c r="I86" s="457"/>
    </row>
    <row r="87" spans="1:16" ht="12.75" customHeight="1">
      <c r="A87" s="8"/>
      <c r="B87" s="8"/>
      <c r="C87" s="8"/>
      <c r="D87" s="8"/>
      <c r="E87" s="8"/>
      <c r="F87" s="8"/>
      <c r="G87" s="8"/>
      <c r="H87" s="8"/>
      <c r="I87" s="8"/>
    </row>
    <row r="88" spans="1:16" ht="12.75" customHeight="1">
      <c r="A88" s="42" t="s">
        <v>269</v>
      </c>
      <c r="B88" s="182">
        <v>214559</v>
      </c>
      <c r="C88" s="183">
        <v>103441</v>
      </c>
      <c r="D88" s="183">
        <v>53931</v>
      </c>
      <c r="E88" s="183">
        <v>49510</v>
      </c>
      <c r="F88" s="183">
        <v>111118</v>
      </c>
      <c r="G88" s="183">
        <v>73173</v>
      </c>
      <c r="H88" s="183">
        <v>37945</v>
      </c>
      <c r="I88" s="184">
        <v>-23663</v>
      </c>
    </row>
    <row r="89" spans="1:16" s="46" customFormat="1">
      <c r="A89" s="314" t="s">
        <v>268</v>
      </c>
      <c r="B89" s="186"/>
      <c r="C89" s="187"/>
      <c r="D89" s="187"/>
      <c r="E89" s="187"/>
      <c r="F89" s="187"/>
      <c r="G89" s="187"/>
      <c r="H89" s="187"/>
      <c r="I89" s="188"/>
      <c r="J89" s="216"/>
      <c r="K89" s="216"/>
      <c r="L89" s="216"/>
      <c r="M89" s="216"/>
      <c r="N89" s="216"/>
      <c r="O89" s="216"/>
      <c r="P89" s="216"/>
    </row>
    <row r="90" spans="1:16" ht="15" customHeight="1">
      <c r="A90" s="41" t="s">
        <v>533</v>
      </c>
      <c r="B90" s="186">
        <v>19389</v>
      </c>
      <c r="C90" s="187">
        <v>7922</v>
      </c>
      <c r="D90" s="187">
        <v>4022</v>
      </c>
      <c r="E90" s="187">
        <v>3900</v>
      </c>
      <c r="F90" s="187">
        <v>11467</v>
      </c>
      <c r="G90" s="187">
        <v>7262</v>
      </c>
      <c r="H90" s="187">
        <v>4205</v>
      </c>
      <c r="I90" s="188">
        <v>-3362</v>
      </c>
    </row>
    <row r="91" spans="1:16" ht="15" customHeight="1">
      <c r="A91" s="41" t="s">
        <v>534</v>
      </c>
      <c r="B91" s="186">
        <v>15336</v>
      </c>
      <c r="C91" s="187">
        <v>5575</v>
      </c>
      <c r="D91" s="187">
        <v>2879</v>
      </c>
      <c r="E91" s="187">
        <v>2696</v>
      </c>
      <c r="F91" s="187">
        <v>9761</v>
      </c>
      <c r="G91" s="187">
        <v>6722</v>
      </c>
      <c r="H91" s="187">
        <v>3039</v>
      </c>
      <c r="I91" s="188">
        <v>-4026</v>
      </c>
    </row>
    <row r="92" spans="1:16" ht="15" customHeight="1">
      <c r="A92" s="255" t="s">
        <v>535</v>
      </c>
      <c r="B92" s="186">
        <v>10285</v>
      </c>
      <c r="C92" s="187">
        <v>3928</v>
      </c>
      <c r="D92" s="187">
        <v>1942</v>
      </c>
      <c r="E92" s="187">
        <v>1986</v>
      </c>
      <c r="F92" s="187">
        <v>6357</v>
      </c>
      <c r="G92" s="187">
        <v>4441</v>
      </c>
      <c r="H92" s="187">
        <v>1916</v>
      </c>
      <c r="I92" s="188">
        <v>-2455</v>
      </c>
    </row>
    <row r="93" spans="1:16" ht="15" customHeight="1">
      <c r="A93" s="41" t="s">
        <v>472</v>
      </c>
      <c r="B93" s="186">
        <v>7229</v>
      </c>
      <c r="C93" s="187">
        <v>3283</v>
      </c>
      <c r="D93" s="187">
        <v>1557</v>
      </c>
      <c r="E93" s="187">
        <v>1726</v>
      </c>
      <c r="F93" s="187">
        <v>3946</v>
      </c>
      <c r="G93" s="187">
        <v>2693</v>
      </c>
      <c r="H93" s="187">
        <v>1253</v>
      </c>
      <c r="I93" s="188">
        <v>-967</v>
      </c>
    </row>
    <row r="94" spans="1:16" ht="15" customHeight="1">
      <c r="A94" s="254">
        <v>15</v>
      </c>
      <c r="B94" s="186">
        <v>1650</v>
      </c>
      <c r="C94" s="187">
        <v>680</v>
      </c>
      <c r="D94" s="187">
        <v>338</v>
      </c>
      <c r="E94" s="187">
        <v>342</v>
      </c>
      <c r="F94" s="187">
        <v>970</v>
      </c>
      <c r="G94" s="187">
        <v>696</v>
      </c>
      <c r="H94" s="187">
        <v>274</v>
      </c>
      <c r="I94" s="188">
        <v>-354</v>
      </c>
    </row>
    <row r="95" spans="1:16" ht="15" customHeight="1">
      <c r="A95" s="73">
        <v>16</v>
      </c>
      <c r="B95" s="186">
        <v>1385</v>
      </c>
      <c r="C95" s="187">
        <v>588</v>
      </c>
      <c r="D95" s="187">
        <v>283</v>
      </c>
      <c r="E95" s="187">
        <v>305</v>
      </c>
      <c r="F95" s="187">
        <v>797</v>
      </c>
      <c r="G95" s="187">
        <v>568</v>
      </c>
      <c r="H95" s="187">
        <v>229</v>
      </c>
      <c r="I95" s="188">
        <v>-263</v>
      </c>
    </row>
    <row r="96" spans="1:16" ht="15" customHeight="1">
      <c r="A96" s="73">
        <v>17</v>
      </c>
      <c r="B96" s="186">
        <v>1309</v>
      </c>
      <c r="C96" s="187">
        <v>560</v>
      </c>
      <c r="D96" s="187">
        <v>247</v>
      </c>
      <c r="E96" s="187">
        <v>313</v>
      </c>
      <c r="F96" s="187">
        <v>749</v>
      </c>
      <c r="G96" s="187">
        <v>510</v>
      </c>
      <c r="H96" s="187">
        <v>239</v>
      </c>
      <c r="I96" s="188">
        <v>-197</v>
      </c>
    </row>
    <row r="97" spans="1:9" ht="15" customHeight="1">
      <c r="A97" s="73">
        <v>18</v>
      </c>
      <c r="B97" s="186">
        <v>1414</v>
      </c>
      <c r="C97" s="187">
        <v>686</v>
      </c>
      <c r="D97" s="187">
        <v>324</v>
      </c>
      <c r="E97" s="187">
        <v>362</v>
      </c>
      <c r="F97" s="187">
        <v>728</v>
      </c>
      <c r="G97" s="187">
        <v>491</v>
      </c>
      <c r="H97" s="187">
        <v>237</v>
      </c>
      <c r="I97" s="188">
        <v>-129</v>
      </c>
    </row>
    <row r="98" spans="1:9" ht="15" customHeight="1">
      <c r="A98" s="73">
        <v>19</v>
      </c>
      <c r="B98" s="186">
        <v>1471</v>
      </c>
      <c r="C98" s="187">
        <v>769</v>
      </c>
      <c r="D98" s="187">
        <v>365</v>
      </c>
      <c r="E98" s="187">
        <v>404</v>
      </c>
      <c r="F98" s="187">
        <v>702</v>
      </c>
      <c r="G98" s="187">
        <v>428</v>
      </c>
      <c r="H98" s="187">
        <v>274</v>
      </c>
      <c r="I98" s="188">
        <v>-24</v>
      </c>
    </row>
    <row r="99" spans="1:9" ht="15" customHeight="1">
      <c r="A99" s="73" t="s">
        <v>459</v>
      </c>
      <c r="B99" s="186">
        <v>12917</v>
      </c>
      <c r="C99" s="187">
        <v>6640</v>
      </c>
      <c r="D99" s="187">
        <v>2979</v>
      </c>
      <c r="E99" s="187">
        <v>3661</v>
      </c>
      <c r="F99" s="187">
        <v>6277</v>
      </c>
      <c r="G99" s="187">
        <v>2894</v>
      </c>
      <c r="H99" s="187">
        <v>3383</v>
      </c>
      <c r="I99" s="188">
        <v>767</v>
      </c>
    </row>
    <row r="100" spans="1:9" ht="15" customHeight="1">
      <c r="A100" s="73">
        <v>20</v>
      </c>
      <c r="B100" s="186">
        <v>1533</v>
      </c>
      <c r="C100" s="187">
        <v>750</v>
      </c>
      <c r="D100" s="187">
        <v>358</v>
      </c>
      <c r="E100" s="187">
        <v>392</v>
      </c>
      <c r="F100" s="187">
        <v>783</v>
      </c>
      <c r="G100" s="187">
        <v>434</v>
      </c>
      <c r="H100" s="187">
        <v>349</v>
      </c>
      <c r="I100" s="188">
        <v>-42</v>
      </c>
    </row>
    <row r="101" spans="1:9" ht="15" customHeight="1">
      <c r="A101" s="73">
        <v>21</v>
      </c>
      <c r="B101" s="186">
        <v>1882</v>
      </c>
      <c r="C101" s="187">
        <v>935</v>
      </c>
      <c r="D101" s="187">
        <v>427</v>
      </c>
      <c r="E101" s="187">
        <v>508</v>
      </c>
      <c r="F101" s="187">
        <v>947</v>
      </c>
      <c r="G101" s="187">
        <v>465</v>
      </c>
      <c r="H101" s="187">
        <v>482</v>
      </c>
      <c r="I101" s="188">
        <v>43</v>
      </c>
    </row>
    <row r="102" spans="1:9" ht="15" customHeight="1">
      <c r="A102" s="73">
        <v>22</v>
      </c>
      <c r="B102" s="186">
        <v>2246</v>
      </c>
      <c r="C102" s="187">
        <v>1112</v>
      </c>
      <c r="D102" s="187">
        <v>464</v>
      </c>
      <c r="E102" s="187">
        <v>648</v>
      </c>
      <c r="F102" s="187">
        <v>1134</v>
      </c>
      <c r="G102" s="187">
        <v>522</v>
      </c>
      <c r="H102" s="187">
        <v>612</v>
      </c>
      <c r="I102" s="188">
        <v>126</v>
      </c>
    </row>
    <row r="103" spans="1:9" ht="15" customHeight="1">
      <c r="A103" s="73">
        <v>23</v>
      </c>
      <c r="B103" s="186">
        <v>3110</v>
      </c>
      <c r="C103" s="187">
        <v>1567</v>
      </c>
      <c r="D103" s="187">
        <v>695</v>
      </c>
      <c r="E103" s="187">
        <v>872</v>
      </c>
      <c r="F103" s="187">
        <v>1543</v>
      </c>
      <c r="G103" s="187">
        <v>668</v>
      </c>
      <c r="H103" s="187">
        <v>875</v>
      </c>
      <c r="I103" s="188">
        <v>204</v>
      </c>
    </row>
    <row r="104" spans="1:9" ht="15" customHeight="1">
      <c r="A104" s="73">
        <v>24</v>
      </c>
      <c r="B104" s="186">
        <v>4146</v>
      </c>
      <c r="C104" s="187">
        <v>2276</v>
      </c>
      <c r="D104" s="187">
        <v>1035</v>
      </c>
      <c r="E104" s="187">
        <v>1241</v>
      </c>
      <c r="F104" s="187">
        <v>1870</v>
      </c>
      <c r="G104" s="187">
        <v>805</v>
      </c>
      <c r="H104" s="187">
        <v>1065</v>
      </c>
      <c r="I104" s="188">
        <v>436</v>
      </c>
    </row>
    <row r="105" spans="1:9" ht="15" customHeight="1">
      <c r="A105" s="73" t="s">
        <v>460</v>
      </c>
      <c r="B105" s="186">
        <v>33265</v>
      </c>
      <c r="C105" s="187">
        <v>18995</v>
      </c>
      <c r="D105" s="187">
        <v>9044</v>
      </c>
      <c r="E105" s="187">
        <v>9951</v>
      </c>
      <c r="F105" s="187">
        <v>14270</v>
      </c>
      <c r="G105" s="187">
        <v>6855</v>
      </c>
      <c r="H105" s="187">
        <v>7415</v>
      </c>
      <c r="I105" s="188">
        <v>3096</v>
      </c>
    </row>
    <row r="106" spans="1:9" ht="15" customHeight="1">
      <c r="A106" s="73">
        <v>25</v>
      </c>
      <c r="B106" s="186">
        <v>5301</v>
      </c>
      <c r="C106" s="187">
        <v>3025</v>
      </c>
      <c r="D106" s="187">
        <v>1378</v>
      </c>
      <c r="E106" s="187">
        <v>1647</v>
      </c>
      <c r="F106" s="187">
        <v>2276</v>
      </c>
      <c r="G106" s="187">
        <v>986</v>
      </c>
      <c r="H106" s="187">
        <v>1290</v>
      </c>
      <c r="I106" s="188">
        <v>661</v>
      </c>
    </row>
    <row r="107" spans="1:9" ht="15" customHeight="1">
      <c r="A107" s="73">
        <v>26</v>
      </c>
      <c r="B107" s="186">
        <v>6204</v>
      </c>
      <c r="C107" s="187">
        <v>3595</v>
      </c>
      <c r="D107" s="187">
        <v>1678</v>
      </c>
      <c r="E107" s="187">
        <v>1917</v>
      </c>
      <c r="F107" s="187">
        <v>2609</v>
      </c>
      <c r="G107" s="187">
        <v>1207</v>
      </c>
      <c r="H107" s="187">
        <v>1402</v>
      </c>
      <c r="I107" s="188">
        <v>710</v>
      </c>
    </row>
    <row r="108" spans="1:9" ht="15" customHeight="1">
      <c r="A108" s="73">
        <v>27</v>
      </c>
      <c r="B108" s="186">
        <v>7050</v>
      </c>
      <c r="C108" s="187">
        <v>4035</v>
      </c>
      <c r="D108" s="187">
        <v>1911</v>
      </c>
      <c r="E108" s="187">
        <v>2124</v>
      </c>
      <c r="F108" s="187">
        <v>3015</v>
      </c>
      <c r="G108" s="187">
        <v>1407</v>
      </c>
      <c r="H108" s="187">
        <v>1608</v>
      </c>
      <c r="I108" s="188">
        <v>717</v>
      </c>
    </row>
    <row r="109" spans="1:9" ht="15" customHeight="1">
      <c r="A109" s="73">
        <v>28</v>
      </c>
      <c r="B109" s="186">
        <v>7325</v>
      </c>
      <c r="C109" s="187">
        <v>4179</v>
      </c>
      <c r="D109" s="187">
        <v>2033</v>
      </c>
      <c r="E109" s="187">
        <v>2146</v>
      </c>
      <c r="F109" s="187">
        <v>3146</v>
      </c>
      <c r="G109" s="187">
        <v>1552</v>
      </c>
      <c r="H109" s="187">
        <v>1594</v>
      </c>
      <c r="I109" s="188">
        <v>594</v>
      </c>
    </row>
    <row r="110" spans="1:9" ht="15" customHeight="1">
      <c r="A110" s="73">
        <v>29</v>
      </c>
      <c r="B110" s="186">
        <v>7385</v>
      </c>
      <c r="C110" s="187">
        <v>4161</v>
      </c>
      <c r="D110" s="187">
        <v>2044</v>
      </c>
      <c r="E110" s="187">
        <v>2117</v>
      </c>
      <c r="F110" s="187">
        <v>3224</v>
      </c>
      <c r="G110" s="187">
        <v>1703</v>
      </c>
      <c r="H110" s="187">
        <v>1521</v>
      </c>
      <c r="I110" s="188">
        <v>414</v>
      </c>
    </row>
    <row r="111" spans="1:9" ht="15" customHeight="1">
      <c r="A111" s="73" t="s">
        <v>461</v>
      </c>
      <c r="B111" s="186">
        <v>33203</v>
      </c>
      <c r="C111" s="187">
        <v>17125</v>
      </c>
      <c r="D111" s="187">
        <v>9000</v>
      </c>
      <c r="E111" s="187">
        <v>8125</v>
      </c>
      <c r="F111" s="187">
        <v>16078</v>
      </c>
      <c r="G111" s="187">
        <v>9870</v>
      </c>
      <c r="H111" s="187">
        <v>6208</v>
      </c>
      <c r="I111" s="188">
        <v>-1745</v>
      </c>
    </row>
    <row r="112" spans="1:9" ht="15" customHeight="1">
      <c r="A112" s="73" t="s">
        <v>462</v>
      </c>
      <c r="B112" s="186">
        <v>24072</v>
      </c>
      <c r="C112" s="187">
        <v>11129</v>
      </c>
      <c r="D112" s="187">
        <v>6249</v>
      </c>
      <c r="E112" s="187">
        <v>4880</v>
      </c>
      <c r="F112" s="187">
        <v>12943</v>
      </c>
      <c r="G112" s="187">
        <v>9226</v>
      </c>
      <c r="H112" s="187">
        <v>3717</v>
      </c>
      <c r="I112" s="188">
        <v>-4346</v>
      </c>
    </row>
    <row r="113" spans="1:9" ht="15" customHeight="1">
      <c r="A113" s="73" t="s">
        <v>463</v>
      </c>
      <c r="B113" s="186">
        <v>15465</v>
      </c>
      <c r="C113" s="187">
        <v>6768</v>
      </c>
      <c r="D113" s="187">
        <v>3706</v>
      </c>
      <c r="E113" s="187">
        <v>3062</v>
      </c>
      <c r="F113" s="187">
        <v>8697</v>
      </c>
      <c r="G113" s="187">
        <v>6566</v>
      </c>
      <c r="H113" s="187">
        <v>2131</v>
      </c>
      <c r="I113" s="188">
        <v>-3504</v>
      </c>
    </row>
    <row r="114" spans="1:9" ht="15" customHeight="1">
      <c r="A114" s="73" t="s">
        <v>464</v>
      </c>
      <c r="B114" s="186">
        <v>10091</v>
      </c>
      <c r="C114" s="187">
        <v>4532</v>
      </c>
      <c r="D114" s="187">
        <v>2433</v>
      </c>
      <c r="E114" s="187">
        <v>2099</v>
      </c>
      <c r="F114" s="187">
        <v>5559</v>
      </c>
      <c r="G114" s="187">
        <v>4217</v>
      </c>
      <c r="H114" s="187">
        <v>1342</v>
      </c>
      <c r="I114" s="188">
        <v>-2118</v>
      </c>
    </row>
    <row r="115" spans="1:9" ht="15" customHeight="1">
      <c r="A115" s="73" t="s">
        <v>465</v>
      </c>
      <c r="B115" s="186">
        <v>6592</v>
      </c>
      <c r="C115" s="187">
        <v>3059</v>
      </c>
      <c r="D115" s="187">
        <v>1750</v>
      </c>
      <c r="E115" s="187">
        <v>1309</v>
      </c>
      <c r="F115" s="187">
        <v>3533</v>
      </c>
      <c r="G115" s="187">
        <v>2706</v>
      </c>
      <c r="H115" s="187">
        <v>827</v>
      </c>
      <c r="I115" s="188">
        <v>-1397</v>
      </c>
    </row>
    <row r="116" spans="1:9" ht="15" customHeight="1">
      <c r="A116" s="41" t="s">
        <v>466</v>
      </c>
      <c r="B116" s="186">
        <v>5346</v>
      </c>
      <c r="C116" s="187">
        <v>2519</v>
      </c>
      <c r="D116" s="187">
        <v>1367</v>
      </c>
      <c r="E116" s="187">
        <v>1152</v>
      </c>
      <c r="F116" s="187">
        <v>2827</v>
      </c>
      <c r="G116" s="187">
        <v>2253</v>
      </c>
      <c r="H116" s="187">
        <v>574</v>
      </c>
      <c r="I116" s="188">
        <v>-1101</v>
      </c>
    </row>
    <row r="117" spans="1:9" ht="15" customHeight="1">
      <c r="A117" s="73" t="s">
        <v>467</v>
      </c>
      <c r="B117" s="186">
        <v>6452</v>
      </c>
      <c r="C117" s="187">
        <v>3286</v>
      </c>
      <c r="D117" s="187">
        <v>1889</v>
      </c>
      <c r="E117" s="187">
        <v>1397</v>
      </c>
      <c r="F117" s="187">
        <v>3166</v>
      </c>
      <c r="G117" s="187">
        <v>2565</v>
      </c>
      <c r="H117" s="187">
        <v>601</v>
      </c>
      <c r="I117" s="188">
        <v>-1168</v>
      </c>
    </row>
    <row r="118" spans="1:9" ht="15" customHeight="1">
      <c r="A118" s="73" t="s">
        <v>468</v>
      </c>
      <c r="B118" s="186">
        <v>5558</v>
      </c>
      <c r="C118" s="187">
        <v>3109</v>
      </c>
      <c r="D118" s="187">
        <v>1815</v>
      </c>
      <c r="E118" s="187">
        <v>1294</v>
      </c>
      <c r="F118" s="187">
        <v>2449</v>
      </c>
      <c r="G118" s="187">
        <v>1998</v>
      </c>
      <c r="H118" s="187">
        <v>451</v>
      </c>
      <c r="I118" s="188">
        <v>-704</v>
      </c>
    </row>
    <row r="119" spans="1:9" ht="15" customHeight="1">
      <c r="A119" s="73" t="s">
        <v>469</v>
      </c>
      <c r="B119" s="186">
        <v>3744</v>
      </c>
      <c r="C119" s="187">
        <v>2244</v>
      </c>
      <c r="D119" s="187">
        <v>1302</v>
      </c>
      <c r="E119" s="187">
        <v>942</v>
      </c>
      <c r="F119" s="187">
        <v>1500</v>
      </c>
      <c r="G119" s="187">
        <v>1186</v>
      </c>
      <c r="H119" s="187">
        <v>314</v>
      </c>
      <c r="I119" s="188">
        <v>-244</v>
      </c>
    </row>
    <row r="120" spans="1:9" ht="15" customHeight="1">
      <c r="A120" s="73" t="s">
        <v>470</v>
      </c>
      <c r="B120" s="186">
        <v>1956</v>
      </c>
      <c r="C120" s="187">
        <v>1170</v>
      </c>
      <c r="D120" s="187">
        <v>698</v>
      </c>
      <c r="E120" s="187">
        <v>472</v>
      </c>
      <c r="F120" s="187">
        <v>786</v>
      </c>
      <c r="G120" s="187">
        <v>590</v>
      </c>
      <c r="H120" s="187">
        <v>196</v>
      </c>
      <c r="I120" s="188">
        <v>-118</v>
      </c>
    </row>
    <row r="121" spans="1:9" ht="15" customHeight="1">
      <c r="A121" s="73" t="s">
        <v>471</v>
      </c>
      <c r="B121" s="186">
        <v>1530</v>
      </c>
      <c r="C121" s="187">
        <v>895</v>
      </c>
      <c r="D121" s="187">
        <v>554</v>
      </c>
      <c r="E121" s="187">
        <v>341</v>
      </c>
      <c r="F121" s="187">
        <v>635</v>
      </c>
      <c r="G121" s="187">
        <v>491</v>
      </c>
      <c r="H121" s="187">
        <v>144</v>
      </c>
      <c r="I121" s="188">
        <v>-150</v>
      </c>
    </row>
    <row r="122" spans="1:9" ht="15" customHeight="1">
      <c r="A122" s="73" t="s">
        <v>48</v>
      </c>
      <c r="B122" s="186">
        <v>2129</v>
      </c>
      <c r="C122" s="187">
        <v>1262</v>
      </c>
      <c r="D122" s="187">
        <v>745</v>
      </c>
      <c r="E122" s="187">
        <v>517</v>
      </c>
      <c r="F122" s="187">
        <v>867</v>
      </c>
      <c r="G122" s="187">
        <v>638</v>
      </c>
      <c r="H122" s="187">
        <v>229</v>
      </c>
      <c r="I122" s="188">
        <v>-121</v>
      </c>
    </row>
    <row r="123" spans="1:9" ht="15" customHeight="1">
      <c r="A123" s="320" t="s">
        <v>455</v>
      </c>
      <c r="B123" s="41"/>
      <c r="C123" s="2"/>
      <c r="D123" s="2"/>
      <c r="E123" s="2"/>
      <c r="F123" s="2"/>
      <c r="G123" s="2"/>
      <c r="H123" s="2"/>
      <c r="I123" s="92"/>
    </row>
    <row r="124" spans="1:9">
      <c r="B124" s="23"/>
    </row>
  </sheetData>
  <mergeCells count="8">
    <mergeCell ref="A10:I10"/>
    <mergeCell ref="A86:I86"/>
    <mergeCell ref="A48:I48"/>
    <mergeCell ref="A7:A8"/>
    <mergeCell ref="B7:B8"/>
    <mergeCell ref="C7:E7"/>
    <mergeCell ref="F7:H7"/>
    <mergeCell ref="I7:I8"/>
  </mergeCells>
  <hyperlinks>
    <hyperlink ref="A5" location="' Spis tablic  List of tables'!A1" display="Powrót do spisu tablic " xr:uid="{00000000-0004-0000-0800-000000000000}"/>
    <hyperlink ref="A6" location="' Spis tablic  List of tables'!A1" display="Return to list of tables" xr:uid="{00000000-0004-0000-0800-000001000000}"/>
  </hyperlinks>
  <pageMargins left="0.74803149606299213" right="0.74803149606299213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174"/>
  <sheetViews>
    <sheetView zoomScaleNormal="100" workbookViewId="0">
      <selection activeCell="H5" sqref="H5"/>
    </sheetView>
  </sheetViews>
  <sheetFormatPr defaultColWidth="9" defaultRowHeight="12.6"/>
  <cols>
    <col min="1" max="1" width="18.8984375" style="13" customWidth="1"/>
    <col min="2" max="6" width="6.3984375" style="13" customWidth="1"/>
    <col min="7" max="7" width="6.69921875" style="13" customWidth="1"/>
    <col min="8" max="8" width="7.09765625" style="13" customWidth="1"/>
    <col min="9" max="9" width="6.3984375" style="13" customWidth="1"/>
    <col min="10" max="10" width="7.19921875" style="13" customWidth="1"/>
    <col min="11" max="11" width="6.3984375" style="13" customWidth="1"/>
    <col min="12" max="12" width="9" style="23"/>
    <col min="13" max="16384" width="9" style="13"/>
  </cols>
  <sheetData>
    <row r="1" spans="1:13">
      <c r="A1" s="10" t="s">
        <v>586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3">
      <c r="A2" s="34" t="s">
        <v>651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>
      <c r="A3" s="12" t="s">
        <v>537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3">
      <c r="A4" s="12" t="s">
        <v>652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3">
      <c r="A5" s="371" t="s">
        <v>456</v>
      </c>
      <c r="C5" s="10"/>
      <c r="D5" s="10"/>
      <c r="E5" s="10"/>
      <c r="F5" s="10"/>
      <c r="G5" s="10"/>
      <c r="H5" s="10"/>
      <c r="I5" s="10"/>
      <c r="J5" s="10"/>
      <c r="K5" s="10"/>
    </row>
    <row r="6" spans="1:13">
      <c r="A6" s="371" t="s">
        <v>457</v>
      </c>
      <c r="C6" s="3"/>
      <c r="D6" s="3"/>
      <c r="E6" s="3"/>
      <c r="F6" s="3"/>
      <c r="G6" s="3"/>
      <c r="H6" s="3"/>
      <c r="I6" s="3"/>
      <c r="J6" s="3"/>
      <c r="K6" s="3"/>
    </row>
    <row r="7" spans="1:13" ht="18" customHeight="1">
      <c r="A7" s="456" t="s">
        <v>377</v>
      </c>
      <c r="B7" s="461" t="s">
        <v>332</v>
      </c>
      <c r="C7" s="462"/>
      <c r="D7" s="462"/>
      <c r="E7" s="462"/>
      <c r="F7" s="467"/>
      <c r="G7" s="461" t="s">
        <v>333</v>
      </c>
      <c r="H7" s="462"/>
      <c r="I7" s="462"/>
      <c r="J7" s="462"/>
      <c r="K7" s="462"/>
    </row>
    <row r="8" spans="1:13" ht="29.25" customHeight="1">
      <c r="A8" s="458"/>
      <c r="B8" s="465" t="s">
        <v>319</v>
      </c>
      <c r="C8" s="461" t="s">
        <v>327</v>
      </c>
      <c r="D8" s="467"/>
      <c r="E8" s="461" t="s">
        <v>367</v>
      </c>
      <c r="F8" s="467"/>
      <c r="G8" s="465" t="s">
        <v>319</v>
      </c>
      <c r="H8" s="461" t="s">
        <v>323</v>
      </c>
      <c r="I8" s="467"/>
      <c r="J8" s="461" t="s">
        <v>324</v>
      </c>
      <c r="K8" s="462"/>
    </row>
    <row r="9" spans="1:13" ht="53.25" customHeight="1">
      <c r="A9" s="460"/>
      <c r="B9" s="466"/>
      <c r="C9" s="62" t="s">
        <v>341</v>
      </c>
      <c r="D9" s="62" t="s">
        <v>342</v>
      </c>
      <c r="E9" s="62" t="s">
        <v>341</v>
      </c>
      <c r="F9" s="62" t="s">
        <v>324</v>
      </c>
      <c r="G9" s="466"/>
      <c r="H9" s="62" t="s">
        <v>327</v>
      </c>
      <c r="I9" s="62" t="s">
        <v>340</v>
      </c>
      <c r="J9" s="62" t="s">
        <v>327</v>
      </c>
      <c r="K9" s="212" t="s">
        <v>340</v>
      </c>
    </row>
    <row r="10" spans="1:13">
      <c r="A10" s="41"/>
      <c r="B10" s="6"/>
      <c r="C10" s="6"/>
      <c r="D10" s="6"/>
      <c r="E10" s="6"/>
      <c r="F10" s="6"/>
      <c r="G10" s="6"/>
      <c r="H10" s="6"/>
      <c r="I10" s="6"/>
      <c r="J10" s="6"/>
      <c r="K10" s="163"/>
    </row>
    <row r="11" spans="1:13" s="46" customFormat="1">
      <c r="A11" s="42" t="s">
        <v>270</v>
      </c>
      <c r="B11" s="182">
        <v>409058</v>
      </c>
      <c r="C11" s="183">
        <v>102681</v>
      </c>
      <c r="D11" s="183">
        <v>90766</v>
      </c>
      <c r="E11" s="183">
        <v>144106</v>
      </c>
      <c r="F11" s="183">
        <v>71505</v>
      </c>
      <c r="G11" s="183">
        <v>409058</v>
      </c>
      <c r="H11" s="183">
        <v>102681</v>
      </c>
      <c r="I11" s="183">
        <v>144106</v>
      </c>
      <c r="J11" s="183">
        <v>90766</v>
      </c>
      <c r="K11" s="184">
        <v>71505</v>
      </c>
      <c r="L11" s="79"/>
    </row>
    <row r="12" spans="1:13" s="46" customFormat="1">
      <c r="A12" s="314" t="s">
        <v>271</v>
      </c>
      <c r="B12" s="186"/>
      <c r="C12" s="187"/>
      <c r="D12" s="187"/>
      <c r="E12" s="187"/>
      <c r="F12" s="187"/>
      <c r="G12" s="187"/>
      <c r="H12" s="187"/>
      <c r="I12" s="187"/>
      <c r="J12" s="187"/>
      <c r="K12" s="188"/>
      <c r="L12" s="79"/>
    </row>
    <row r="13" spans="1:13">
      <c r="A13" s="213" t="s">
        <v>533</v>
      </c>
      <c r="B13" s="186">
        <v>39864</v>
      </c>
      <c r="C13" s="187">
        <v>8171</v>
      </c>
      <c r="D13" s="187">
        <v>8075</v>
      </c>
      <c r="E13" s="187">
        <v>14986</v>
      </c>
      <c r="F13" s="187">
        <v>8632</v>
      </c>
      <c r="G13" s="187">
        <v>39864</v>
      </c>
      <c r="H13" s="187">
        <v>8171</v>
      </c>
      <c r="I13" s="187">
        <v>14986</v>
      </c>
      <c r="J13" s="187">
        <v>8075</v>
      </c>
      <c r="K13" s="188">
        <v>8632</v>
      </c>
      <c r="M13" s="46"/>
    </row>
    <row r="14" spans="1:13">
      <c r="A14" s="214" t="s">
        <v>536</v>
      </c>
      <c r="B14" s="186">
        <v>52100</v>
      </c>
      <c r="C14" s="187">
        <v>9601</v>
      </c>
      <c r="D14" s="187">
        <v>9474</v>
      </c>
      <c r="E14" s="187">
        <v>23057</v>
      </c>
      <c r="F14" s="187">
        <v>9968</v>
      </c>
      <c r="G14" s="187">
        <v>52100</v>
      </c>
      <c r="H14" s="187">
        <v>9601</v>
      </c>
      <c r="I14" s="187">
        <v>23057</v>
      </c>
      <c r="J14" s="187">
        <v>9474</v>
      </c>
      <c r="K14" s="188">
        <v>9968</v>
      </c>
    </row>
    <row r="15" spans="1:13">
      <c r="A15" s="213" t="s">
        <v>472</v>
      </c>
      <c r="B15" s="186">
        <v>14498</v>
      </c>
      <c r="C15" s="187">
        <v>3076</v>
      </c>
      <c r="D15" s="187">
        <v>3271</v>
      </c>
      <c r="E15" s="187">
        <v>5685</v>
      </c>
      <c r="F15" s="187">
        <v>2466</v>
      </c>
      <c r="G15" s="187">
        <v>14498</v>
      </c>
      <c r="H15" s="187">
        <v>3076</v>
      </c>
      <c r="I15" s="187">
        <v>5685</v>
      </c>
      <c r="J15" s="187">
        <v>3271</v>
      </c>
      <c r="K15" s="188">
        <v>2466</v>
      </c>
    </row>
    <row r="16" spans="1:13">
      <c r="A16" s="213" t="s">
        <v>473</v>
      </c>
      <c r="B16" s="186">
        <v>75597</v>
      </c>
      <c r="C16" s="187">
        <v>20509</v>
      </c>
      <c r="D16" s="187">
        <v>22336</v>
      </c>
      <c r="E16" s="187">
        <v>16378</v>
      </c>
      <c r="F16" s="187">
        <v>16374</v>
      </c>
      <c r="G16" s="187">
        <v>75597</v>
      </c>
      <c r="H16" s="187">
        <v>20509</v>
      </c>
      <c r="I16" s="187">
        <v>16378</v>
      </c>
      <c r="J16" s="187">
        <v>22336</v>
      </c>
      <c r="K16" s="188">
        <v>16374</v>
      </c>
    </row>
    <row r="17" spans="1:12">
      <c r="A17" s="213" t="s">
        <v>474</v>
      </c>
      <c r="B17" s="186">
        <v>143089</v>
      </c>
      <c r="C17" s="187">
        <v>38002</v>
      </c>
      <c r="D17" s="187">
        <v>30352</v>
      </c>
      <c r="E17" s="187">
        <v>50293</v>
      </c>
      <c r="F17" s="187">
        <v>24442</v>
      </c>
      <c r="G17" s="187">
        <v>143089</v>
      </c>
      <c r="H17" s="187">
        <v>38002</v>
      </c>
      <c r="I17" s="187">
        <v>50293</v>
      </c>
      <c r="J17" s="187">
        <v>30352</v>
      </c>
      <c r="K17" s="188">
        <v>24442</v>
      </c>
    </row>
    <row r="18" spans="1:12">
      <c r="A18" s="213" t="s">
        <v>475</v>
      </c>
      <c r="B18" s="186">
        <v>45709</v>
      </c>
      <c r="C18" s="187">
        <v>11526</v>
      </c>
      <c r="D18" s="187">
        <v>8905</v>
      </c>
      <c r="E18" s="187">
        <v>19309</v>
      </c>
      <c r="F18" s="187">
        <v>5969</v>
      </c>
      <c r="G18" s="187">
        <v>45709</v>
      </c>
      <c r="H18" s="187">
        <v>11526</v>
      </c>
      <c r="I18" s="187">
        <v>19309</v>
      </c>
      <c r="J18" s="187">
        <v>8905</v>
      </c>
      <c r="K18" s="188">
        <v>5969</v>
      </c>
    </row>
    <row r="19" spans="1:12">
      <c r="A19" s="213" t="s">
        <v>49</v>
      </c>
      <c r="B19" s="186">
        <v>38201</v>
      </c>
      <c r="C19" s="187">
        <v>11796</v>
      </c>
      <c r="D19" s="187">
        <v>8353</v>
      </c>
      <c r="E19" s="187">
        <v>14398</v>
      </c>
      <c r="F19" s="187">
        <v>3654</v>
      </c>
      <c r="G19" s="187">
        <v>38201</v>
      </c>
      <c r="H19" s="187">
        <v>11796</v>
      </c>
      <c r="I19" s="187">
        <v>14398</v>
      </c>
      <c r="J19" s="187">
        <v>8353</v>
      </c>
      <c r="K19" s="188">
        <v>3654</v>
      </c>
    </row>
    <row r="20" spans="1:12">
      <c r="A20" s="314" t="s">
        <v>454</v>
      </c>
      <c r="B20" s="41"/>
      <c r="C20" s="2"/>
      <c r="D20" s="2"/>
      <c r="E20" s="2"/>
      <c r="F20" s="2"/>
      <c r="G20" s="2"/>
      <c r="H20" s="2"/>
      <c r="I20" s="2"/>
      <c r="J20" s="2"/>
      <c r="K20" s="92"/>
    </row>
    <row r="21" spans="1:12" s="46" customFormat="1" ht="15" customHeight="1">
      <c r="A21" s="42" t="s">
        <v>50</v>
      </c>
      <c r="B21" s="182">
        <v>36190</v>
      </c>
      <c r="C21" s="183">
        <v>10107</v>
      </c>
      <c r="D21" s="183">
        <v>8205</v>
      </c>
      <c r="E21" s="183">
        <v>13606</v>
      </c>
      <c r="F21" s="183">
        <v>4272</v>
      </c>
      <c r="G21" s="183">
        <v>32495</v>
      </c>
      <c r="H21" s="183">
        <v>8203</v>
      </c>
      <c r="I21" s="183">
        <v>13522</v>
      </c>
      <c r="J21" s="183">
        <v>6868</v>
      </c>
      <c r="K21" s="184">
        <v>3902</v>
      </c>
      <c r="L21" s="79"/>
    </row>
    <row r="22" spans="1:12">
      <c r="A22" s="213" t="s">
        <v>533</v>
      </c>
      <c r="B22" s="186">
        <v>3289</v>
      </c>
      <c r="C22" s="187">
        <v>709</v>
      </c>
      <c r="D22" s="187">
        <v>725</v>
      </c>
      <c r="E22" s="187">
        <v>1398</v>
      </c>
      <c r="F22" s="187">
        <v>457</v>
      </c>
      <c r="G22" s="187">
        <v>3085</v>
      </c>
      <c r="H22" s="187">
        <v>634</v>
      </c>
      <c r="I22" s="187">
        <v>1386</v>
      </c>
      <c r="J22" s="187">
        <v>642</v>
      </c>
      <c r="K22" s="188">
        <v>423</v>
      </c>
    </row>
    <row r="23" spans="1:12">
      <c r="A23" s="214" t="s">
        <v>536</v>
      </c>
      <c r="B23" s="186">
        <v>4394</v>
      </c>
      <c r="C23" s="187">
        <v>771</v>
      </c>
      <c r="D23" s="187">
        <v>795</v>
      </c>
      <c r="E23" s="187">
        <v>2255</v>
      </c>
      <c r="F23" s="187">
        <v>573</v>
      </c>
      <c r="G23" s="187">
        <v>4323</v>
      </c>
      <c r="H23" s="187">
        <v>754</v>
      </c>
      <c r="I23" s="187">
        <v>2264</v>
      </c>
      <c r="J23" s="187">
        <v>767</v>
      </c>
      <c r="K23" s="188">
        <v>538</v>
      </c>
    </row>
    <row r="24" spans="1:12">
      <c r="A24" s="213" t="s">
        <v>472</v>
      </c>
      <c r="B24" s="186">
        <v>1215</v>
      </c>
      <c r="C24" s="187">
        <v>252</v>
      </c>
      <c r="D24" s="187">
        <v>249</v>
      </c>
      <c r="E24" s="187">
        <v>552</v>
      </c>
      <c r="F24" s="187">
        <v>162</v>
      </c>
      <c r="G24" s="187">
        <v>1164</v>
      </c>
      <c r="H24" s="187">
        <v>223</v>
      </c>
      <c r="I24" s="187">
        <v>555</v>
      </c>
      <c r="J24" s="187">
        <v>238</v>
      </c>
      <c r="K24" s="188">
        <v>148</v>
      </c>
    </row>
    <row r="25" spans="1:12">
      <c r="A25" s="213" t="s">
        <v>473</v>
      </c>
      <c r="B25" s="186">
        <v>6477</v>
      </c>
      <c r="C25" s="187">
        <v>2204</v>
      </c>
      <c r="D25" s="187">
        <v>1996</v>
      </c>
      <c r="E25" s="187">
        <v>1429</v>
      </c>
      <c r="F25" s="187">
        <v>848</v>
      </c>
      <c r="G25" s="187">
        <v>5170</v>
      </c>
      <c r="H25" s="187">
        <v>1546</v>
      </c>
      <c r="I25" s="187">
        <v>1382</v>
      </c>
      <c r="J25" s="187">
        <v>1466</v>
      </c>
      <c r="K25" s="188">
        <v>776</v>
      </c>
    </row>
    <row r="26" spans="1:12">
      <c r="A26" s="213" t="s">
        <v>474</v>
      </c>
      <c r="B26" s="186">
        <v>13040</v>
      </c>
      <c r="C26" s="187">
        <v>3911</v>
      </c>
      <c r="D26" s="187">
        <v>2693</v>
      </c>
      <c r="E26" s="187">
        <v>4937</v>
      </c>
      <c r="F26" s="187">
        <v>1499</v>
      </c>
      <c r="G26" s="187">
        <v>11059</v>
      </c>
      <c r="H26" s="187">
        <v>2900</v>
      </c>
      <c r="I26" s="187">
        <v>4763</v>
      </c>
      <c r="J26" s="187">
        <v>2116</v>
      </c>
      <c r="K26" s="188">
        <v>1280</v>
      </c>
    </row>
    <row r="27" spans="1:12">
      <c r="A27" s="213" t="s">
        <v>475</v>
      </c>
      <c r="B27" s="186">
        <v>4093</v>
      </c>
      <c r="C27" s="187">
        <v>1008</v>
      </c>
      <c r="D27" s="187">
        <v>823</v>
      </c>
      <c r="E27" s="187">
        <v>1830</v>
      </c>
      <c r="F27" s="187">
        <v>432</v>
      </c>
      <c r="G27" s="187">
        <v>4028</v>
      </c>
      <c r="H27" s="187">
        <v>937</v>
      </c>
      <c r="I27" s="187">
        <v>1876</v>
      </c>
      <c r="J27" s="187">
        <v>793</v>
      </c>
      <c r="K27" s="188">
        <v>422</v>
      </c>
    </row>
    <row r="28" spans="1:12">
      <c r="A28" s="213" t="s">
        <v>49</v>
      </c>
      <c r="B28" s="186">
        <v>3682</v>
      </c>
      <c r="C28" s="187">
        <v>1252</v>
      </c>
      <c r="D28" s="187">
        <v>924</v>
      </c>
      <c r="E28" s="187">
        <v>1205</v>
      </c>
      <c r="F28" s="187">
        <v>301</v>
      </c>
      <c r="G28" s="187">
        <v>3666</v>
      </c>
      <c r="H28" s="187">
        <v>1209</v>
      </c>
      <c r="I28" s="187">
        <v>1296</v>
      </c>
      <c r="J28" s="187">
        <v>846</v>
      </c>
      <c r="K28" s="188">
        <v>315</v>
      </c>
    </row>
    <row r="29" spans="1:12">
      <c r="A29" s="314" t="s">
        <v>454</v>
      </c>
      <c r="B29" s="182"/>
      <c r="C29" s="183"/>
      <c r="D29" s="183"/>
      <c r="E29" s="183"/>
      <c r="F29" s="183"/>
      <c r="G29" s="183"/>
      <c r="H29" s="183"/>
      <c r="I29" s="183"/>
      <c r="J29" s="183"/>
      <c r="K29" s="184"/>
    </row>
    <row r="30" spans="1:12" s="46" customFormat="1" ht="15" customHeight="1">
      <c r="A30" s="144" t="s">
        <v>51</v>
      </c>
      <c r="B30" s="182">
        <v>21906</v>
      </c>
      <c r="C30" s="183">
        <v>3281</v>
      </c>
      <c r="D30" s="183">
        <v>5054</v>
      </c>
      <c r="E30" s="183">
        <v>9019</v>
      </c>
      <c r="F30" s="183">
        <v>4552</v>
      </c>
      <c r="G30" s="183">
        <v>23652</v>
      </c>
      <c r="H30" s="183">
        <v>4376</v>
      </c>
      <c r="I30" s="183">
        <v>9153</v>
      </c>
      <c r="J30" s="183">
        <v>5438</v>
      </c>
      <c r="K30" s="184">
        <v>4685</v>
      </c>
      <c r="L30" s="79"/>
    </row>
    <row r="31" spans="1:12">
      <c r="A31" s="213" t="s">
        <v>533</v>
      </c>
      <c r="B31" s="186">
        <v>2148</v>
      </c>
      <c r="C31" s="187">
        <v>233</v>
      </c>
      <c r="D31" s="187">
        <v>408</v>
      </c>
      <c r="E31" s="187">
        <v>980</v>
      </c>
      <c r="F31" s="187">
        <v>527</v>
      </c>
      <c r="G31" s="187">
        <v>2231</v>
      </c>
      <c r="H31" s="187">
        <v>266</v>
      </c>
      <c r="I31" s="187">
        <v>982</v>
      </c>
      <c r="J31" s="187">
        <v>439</v>
      </c>
      <c r="K31" s="188">
        <v>544</v>
      </c>
    </row>
    <row r="32" spans="1:12">
      <c r="A32" s="214" t="s">
        <v>536</v>
      </c>
      <c r="B32" s="186">
        <v>2926</v>
      </c>
      <c r="C32" s="187">
        <v>271</v>
      </c>
      <c r="D32" s="187">
        <v>541</v>
      </c>
      <c r="E32" s="187">
        <v>1456</v>
      </c>
      <c r="F32" s="187">
        <v>658</v>
      </c>
      <c r="G32" s="187">
        <v>2978</v>
      </c>
      <c r="H32" s="187">
        <v>333</v>
      </c>
      <c r="I32" s="187">
        <v>1436</v>
      </c>
      <c r="J32" s="187">
        <v>545</v>
      </c>
      <c r="K32" s="188">
        <v>664</v>
      </c>
    </row>
    <row r="33" spans="1:12">
      <c r="A33" s="213" t="s">
        <v>472</v>
      </c>
      <c r="B33" s="186">
        <v>817</v>
      </c>
      <c r="C33" s="187">
        <v>80</v>
      </c>
      <c r="D33" s="187">
        <v>181</v>
      </c>
      <c r="E33" s="187">
        <v>385</v>
      </c>
      <c r="F33" s="187">
        <v>171</v>
      </c>
      <c r="G33" s="187">
        <v>860</v>
      </c>
      <c r="H33" s="187">
        <v>124</v>
      </c>
      <c r="I33" s="187">
        <v>382</v>
      </c>
      <c r="J33" s="187">
        <v>191</v>
      </c>
      <c r="K33" s="188">
        <v>163</v>
      </c>
    </row>
    <row r="34" spans="1:12">
      <c r="A34" s="213" t="s">
        <v>473</v>
      </c>
      <c r="B34" s="186">
        <v>3937</v>
      </c>
      <c r="C34" s="187">
        <v>608</v>
      </c>
      <c r="D34" s="187">
        <v>1165</v>
      </c>
      <c r="E34" s="187">
        <v>1087</v>
      </c>
      <c r="F34" s="187">
        <v>1077</v>
      </c>
      <c r="G34" s="187">
        <v>4605</v>
      </c>
      <c r="H34" s="187">
        <v>988</v>
      </c>
      <c r="I34" s="187">
        <v>1148</v>
      </c>
      <c r="J34" s="187">
        <v>1359</v>
      </c>
      <c r="K34" s="188">
        <v>1110</v>
      </c>
    </row>
    <row r="35" spans="1:12">
      <c r="A35" s="213" t="s">
        <v>474</v>
      </c>
      <c r="B35" s="186">
        <v>7229</v>
      </c>
      <c r="C35" s="187">
        <v>1085</v>
      </c>
      <c r="D35" s="187">
        <v>1583</v>
      </c>
      <c r="E35" s="187">
        <v>3127</v>
      </c>
      <c r="F35" s="187">
        <v>1434</v>
      </c>
      <c r="G35" s="187">
        <v>8009</v>
      </c>
      <c r="H35" s="187">
        <v>1571</v>
      </c>
      <c r="I35" s="187">
        <v>3232</v>
      </c>
      <c r="J35" s="187">
        <v>1708</v>
      </c>
      <c r="K35" s="188">
        <v>1498</v>
      </c>
    </row>
    <row r="36" spans="1:12">
      <c r="A36" s="213" t="s">
        <v>475</v>
      </c>
      <c r="B36" s="186">
        <v>2580</v>
      </c>
      <c r="C36" s="187">
        <v>407</v>
      </c>
      <c r="D36" s="187">
        <v>573</v>
      </c>
      <c r="E36" s="187">
        <v>1180</v>
      </c>
      <c r="F36" s="187">
        <v>420</v>
      </c>
      <c r="G36" s="187">
        <v>2683</v>
      </c>
      <c r="H36" s="187">
        <v>473</v>
      </c>
      <c r="I36" s="187">
        <v>1181</v>
      </c>
      <c r="J36" s="187">
        <v>591</v>
      </c>
      <c r="K36" s="188">
        <v>438</v>
      </c>
    </row>
    <row r="37" spans="1:12">
      <c r="A37" s="213" t="s">
        <v>49</v>
      </c>
      <c r="B37" s="186">
        <v>2269</v>
      </c>
      <c r="C37" s="187">
        <v>597</v>
      </c>
      <c r="D37" s="187">
        <v>603</v>
      </c>
      <c r="E37" s="187">
        <v>804</v>
      </c>
      <c r="F37" s="187">
        <v>265</v>
      </c>
      <c r="G37" s="187">
        <v>2286</v>
      </c>
      <c r="H37" s="187">
        <v>621</v>
      </c>
      <c r="I37" s="187">
        <v>792</v>
      </c>
      <c r="J37" s="187">
        <v>605</v>
      </c>
      <c r="K37" s="188">
        <v>268</v>
      </c>
    </row>
    <row r="38" spans="1:12">
      <c r="A38" s="314" t="s">
        <v>454</v>
      </c>
      <c r="B38" s="186"/>
      <c r="C38" s="187"/>
      <c r="D38" s="187"/>
      <c r="E38" s="187"/>
      <c r="F38" s="187"/>
      <c r="G38" s="187"/>
      <c r="H38" s="187"/>
      <c r="I38" s="187"/>
      <c r="J38" s="187"/>
      <c r="K38" s="188"/>
    </row>
    <row r="39" spans="1:12" s="46" customFormat="1" ht="15" customHeight="1">
      <c r="A39" s="215" t="s">
        <v>52</v>
      </c>
      <c r="B39" s="182">
        <v>19988</v>
      </c>
      <c r="C39" s="183">
        <v>2709</v>
      </c>
      <c r="D39" s="183">
        <v>4775</v>
      </c>
      <c r="E39" s="183">
        <v>7378</v>
      </c>
      <c r="F39" s="183">
        <v>5126</v>
      </c>
      <c r="G39" s="183">
        <v>24674</v>
      </c>
      <c r="H39" s="183">
        <v>4755</v>
      </c>
      <c r="I39" s="183">
        <v>7359</v>
      </c>
      <c r="J39" s="183">
        <v>6744</v>
      </c>
      <c r="K39" s="184">
        <v>5816</v>
      </c>
      <c r="L39" s="79"/>
    </row>
    <row r="40" spans="1:12">
      <c r="A40" s="213" t="s">
        <v>533</v>
      </c>
      <c r="B40" s="186">
        <v>2081</v>
      </c>
      <c r="C40" s="187">
        <v>255</v>
      </c>
      <c r="D40" s="187">
        <v>475</v>
      </c>
      <c r="E40" s="187">
        <v>715</v>
      </c>
      <c r="F40" s="187">
        <v>636</v>
      </c>
      <c r="G40" s="187">
        <v>2375</v>
      </c>
      <c r="H40" s="187">
        <v>347</v>
      </c>
      <c r="I40" s="187">
        <v>713</v>
      </c>
      <c r="J40" s="187">
        <v>600</v>
      </c>
      <c r="K40" s="188">
        <v>715</v>
      </c>
    </row>
    <row r="41" spans="1:12">
      <c r="A41" s="214" t="s">
        <v>536</v>
      </c>
      <c r="B41" s="186">
        <v>2667</v>
      </c>
      <c r="C41" s="187">
        <v>234</v>
      </c>
      <c r="D41" s="187">
        <v>540</v>
      </c>
      <c r="E41" s="187">
        <v>1164</v>
      </c>
      <c r="F41" s="187">
        <v>729</v>
      </c>
      <c r="G41" s="187">
        <v>2866</v>
      </c>
      <c r="H41" s="187">
        <v>291</v>
      </c>
      <c r="I41" s="187">
        <v>1141</v>
      </c>
      <c r="J41" s="187">
        <v>637</v>
      </c>
      <c r="K41" s="188">
        <v>797</v>
      </c>
    </row>
    <row r="42" spans="1:12">
      <c r="A42" s="213" t="s">
        <v>472</v>
      </c>
      <c r="B42" s="186">
        <v>737</v>
      </c>
      <c r="C42" s="187">
        <v>66</v>
      </c>
      <c r="D42" s="187">
        <v>152</v>
      </c>
      <c r="E42" s="187">
        <v>328</v>
      </c>
      <c r="F42" s="187">
        <v>191</v>
      </c>
      <c r="G42" s="187">
        <v>848</v>
      </c>
      <c r="H42" s="187">
        <v>115</v>
      </c>
      <c r="I42" s="187">
        <v>339</v>
      </c>
      <c r="J42" s="187">
        <v>190</v>
      </c>
      <c r="K42" s="188">
        <v>204</v>
      </c>
    </row>
    <row r="43" spans="1:12">
      <c r="A43" s="213" t="s">
        <v>473</v>
      </c>
      <c r="B43" s="186">
        <v>3664</v>
      </c>
      <c r="C43" s="187">
        <v>547</v>
      </c>
      <c r="D43" s="187">
        <v>1160</v>
      </c>
      <c r="E43" s="187">
        <v>802</v>
      </c>
      <c r="F43" s="187">
        <v>1155</v>
      </c>
      <c r="G43" s="187">
        <v>5196</v>
      </c>
      <c r="H43" s="187">
        <v>1200</v>
      </c>
      <c r="I43" s="187">
        <v>822</v>
      </c>
      <c r="J43" s="187">
        <v>1834</v>
      </c>
      <c r="K43" s="188">
        <v>1340</v>
      </c>
    </row>
    <row r="44" spans="1:12">
      <c r="A44" s="213" t="s">
        <v>474</v>
      </c>
      <c r="B44" s="186">
        <v>6949</v>
      </c>
      <c r="C44" s="187">
        <v>1000</v>
      </c>
      <c r="D44" s="187">
        <v>1570</v>
      </c>
      <c r="E44" s="187">
        <v>2617</v>
      </c>
      <c r="F44" s="187">
        <v>1762</v>
      </c>
      <c r="G44" s="187">
        <v>9131</v>
      </c>
      <c r="H44" s="187">
        <v>1954</v>
      </c>
      <c r="I44" s="187">
        <v>2687</v>
      </c>
      <c r="J44" s="187">
        <v>2401</v>
      </c>
      <c r="K44" s="188">
        <v>2089</v>
      </c>
    </row>
    <row r="45" spans="1:12">
      <c r="A45" s="213" t="s">
        <v>475</v>
      </c>
      <c r="B45" s="186">
        <v>2185</v>
      </c>
      <c r="C45" s="187">
        <v>280</v>
      </c>
      <c r="D45" s="187">
        <v>469</v>
      </c>
      <c r="E45" s="187">
        <v>1016</v>
      </c>
      <c r="F45" s="187">
        <v>420</v>
      </c>
      <c r="G45" s="187">
        <v>2398</v>
      </c>
      <c r="H45" s="187">
        <v>405</v>
      </c>
      <c r="I45" s="187">
        <v>967</v>
      </c>
      <c r="J45" s="187">
        <v>585</v>
      </c>
      <c r="K45" s="188">
        <v>441</v>
      </c>
    </row>
    <row r="46" spans="1:12">
      <c r="A46" s="213" t="s">
        <v>49</v>
      </c>
      <c r="B46" s="186">
        <v>1705</v>
      </c>
      <c r="C46" s="187">
        <v>327</v>
      </c>
      <c r="D46" s="187">
        <v>409</v>
      </c>
      <c r="E46" s="187">
        <v>736</v>
      </c>
      <c r="F46" s="187">
        <v>233</v>
      </c>
      <c r="G46" s="187">
        <v>1860</v>
      </c>
      <c r="H46" s="187">
        <v>443</v>
      </c>
      <c r="I46" s="187">
        <v>690</v>
      </c>
      <c r="J46" s="187">
        <v>497</v>
      </c>
      <c r="K46" s="188">
        <v>230</v>
      </c>
    </row>
    <row r="47" spans="1:12">
      <c r="A47" s="314" t="s">
        <v>454</v>
      </c>
      <c r="B47" s="186"/>
      <c r="C47" s="187"/>
      <c r="D47" s="187"/>
      <c r="E47" s="187"/>
      <c r="F47" s="187"/>
      <c r="G47" s="187"/>
      <c r="H47" s="187"/>
      <c r="I47" s="187"/>
      <c r="J47" s="187"/>
      <c r="K47" s="188"/>
    </row>
    <row r="48" spans="1:12" s="46" customFormat="1" ht="15" customHeight="1">
      <c r="A48" s="215" t="s">
        <v>53</v>
      </c>
      <c r="B48" s="182">
        <v>11034</v>
      </c>
      <c r="C48" s="183">
        <v>2425</v>
      </c>
      <c r="D48" s="183">
        <v>2765</v>
      </c>
      <c r="E48" s="183">
        <v>4369</v>
      </c>
      <c r="F48" s="183">
        <v>1475</v>
      </c>
      <c r="G48" s="183">
        <v>11895</v>
      </c>
      <c r="H48" s="183">
        <v>2902</v>
      </c>
      <c r="I48" s="183">
        <v>4629</v>
      </c>
      <c r="J48" s="183">
        <v>2781</v>
      </c>
      <c r="K48" s="184">
        <v>1583</v>
      </c>
      <c r="L48" s="79"/>
    </row>
    <row r="49" spans="1:12">
      <c r="A49" s="213" t="s">
        <v>533</v>
      </c>
      <c r="B49" s="186">
        <v>1016</v>
      </c>
      <c r="C49" s="187">
        <v>191</v>
      </c>
      <c r="D49" s="187">
        <v>260</v>
      </c>
      <c r="E49" s="187">
        <v>413</v>
      </c>
      <c r="F49" s="187">
        <v>152</v>
      </c>
      <c r="G49" s="187">
        <v>1094</v>
      </c>
      <c r="H49" s="187">
        <v>215</v>
      </c>
      <c r="I49" s="187">
        <v>465</v>
      </c>
      <c r="J49" s="187">
        <v>253</v>
      </c>
      <c r="K49" s="188">
        <v>161</v>
      </c>
    </row>
    <row r="50" spans="1:12">
      <c r="A50" s="214" t="s">
        <v>536</v>
      </c>
      <c r="B50" s="186">
        <v>1570</v>
      </c>
      <c r="C50" s="187">
        <v>264</v>
      </c>
      <c r="D50" s="187">
        <v>342</v>
      </c>
      <c r="E50" s="187">
        <v>750</v>
      </c>
      <c r="F50" s="187">
        <v>214</v>
      </c>
      <c r="G50" s="187">
        <v>1592</v>
      </c>
      <c r="H50" s="187">
        <v>255</v>
      </c>
      <c r="I50" s="187">
        <v>770</v>
      </c>
      <c r="J50" s="187">
        <v>332</v>
      </c>
      <c r="K50" s="188">
        <v>235</v>
      </c>
    </row>
    <row r="51" spans="1:12">
      <c r="A51" s="213" t="s">
        <v>472</v>
      </c>
      <c r="B51" s="186">
        <v>468</v>
      </c>
      <c r="C51" s="187">
        <v>72</v>
      </c>
      <c r="D51" s="187">
        <v>103</v>
      </c>
      <c r="E51" s="187">
        <v>215</v>
      </c>
      <c r="F51" s="187">
        <v>78</v>
      </c>
      <c r="G51" s="187">
        <v>487</v>
      </c>
      <c r="H51" s="187">
        <v>75</v>
      </c>
      <c r="I51" s="187">
        <v>227</v>
      </c>
      <c r="J51" s="187">
        <v>103</v>
      </c>
      <c r="K51" s="188">
        <v>82</v>
      </c>
    </row>
    <row r="52" spans="1:12">
      <c r="A52" s="213" t="s">
        <v>473</v>
      </c>
      <c r="B52" s="186">
        <v>1902</v>
      </c>
      <c r="C52" s="187">
        <v>456</v>
      </c>
      <c r="D52" s="187">
        <v>631</v>
      </c>
      <c r="E52" s="187">
        <v>511</v>
      </c>
      <c r="F52" s="187">
        <v>304</v>
      </c>
      <c r="G52" s="187">
        <v>2187</v>
      </c>
      <c r="H52" s="187">
        <v>620</v>
      </c>
      <c r="I52" s="187">
        <v>590</v>
      </c>
      <c r="J52" s="187">
        <v>653</v>
      </c>
      <c r="K52" s="188">
        <v>324</v>
      </c>
    </row>
    <row r="53" spans="1:12">
      <c r="A53" s="213" t="s">
        <v>474</v>
      </c>
      <c r="B53" s="186">
        <v>3631</v>
      </c>
      <c r="C53" s="187">
        <v>804</v>
      </c>
      <c r="D53" s="187">
        <v>874</v>
      </c>
      <c r="E53" s="187">
        <v>1477</v>
      </c>
      <c r="F53" s="187">
        <v>476</v>
      </c>
      <c r="G53" s="187">
        <v>4084</v>
      </c>
      <c r="H53" s="187">
        <v>1059</v>
      </c>
      <c r="I53" s="187">
        <v>1609</v>
      </c>
      <c r="J53" s="187">
        <v>880</v>
      </c>
      <c r="K53" s="188">
        <v>536</v>
      </c>
    </row>
    <row r="54" spans="1:12">
      <c r="A54" s="213" t="s">
        <v>475</v>
      </c>
      <c r="B54" s="186">
        <v>1358</v>
      </c>
      <c r="C54" s="187">
        <v>312</v>
      </c>
      <c r="D54" s="187">
        <v>289</v>
      </c>
      <c r="E54" s="187">
        <v>612</v>
      </c>
      <c r="F54" s="187">
        <v>145</v>
      </c>
      <c r="G54" s="187">
        <v>1326</v>
      </c>
      <c r="H54" s="187">
        <v>324</v>
      </c>
      <c r="I54" s="187">
        <v>592</v>
      </c>
      <c r="J54" s="187">
        <v>272</v>
      </c>
      <c r="K54" s="188">
        <v>138</v>
      </c>
    </row>
    <row r="55" spans="1:12">
      <c r="A55" s="213" t="s">
        <v>49</v>
      </c>
      <c r="B55" s="186">
        <v>1089</v>
      </c>
      <c r="C55" s="187">
        <v>326</v>
      </c>
      <c r="D55" s="187">
        <v>266</v>
      </c>
      <c r="E55" s="187">
        <v>391</v>
      </c>
      <c r="F55" s="187">
        <v>106</v>
      </c>
      <c r="G55" s="187">
        <v>1125</v>
      </c>
      <c r="H55" s="187">
        <v>354</v>
      </c>
      <c r="I55" s="187">
        <v>376</v>
      </c>
      <c r="J55" s="187">
        <v>288</v>
      </c>
      <c r="K55" s="188">
        <v>107</v>
      </c>
    </row>
    <row r="56" spans="1:12">
      <c r="A56" s="314" t="s">
        <v>454</v>
      </c>
      <c r="B56" s="186"/>
      <c r="C56" s="187"/>
      <c r="D56" s="187"/>
      <c r="E56" s="187"/>
      <c r="F56" s="187"/>
      <c r="G56" s="187"/>
      <c r="H56" s="187"/>
      <c r="I56" s="187"/>
      <c r="J56" s="187"/>
      <c r="K56" s="188"/>
    </row>
    <row r="57" spans="1:12" s="46" customFormat="1">
      <c r="A57" s="215" t="s">
        <v>54</v>
      </c>
      <c r="B57" s="182">
        <v>21751</v>
      </c>
      <c r="C57" s="183">
        <v>4614</v>
      </c>
      <c r="D57" s="183">
        <v>4462</v>
      </c>
      <c r="E57" s="183">
        <v>8761</v>
      </c>
      <c r="F57" s="183">
        <v>3914</v>
      </c>
      <c r="G57" s="183">
        <v>23400</v>
      </c>
      <c r="H57" s="183">
        <v>5660</v>
      </c>
      <c r="I57" s="183">
        <v>8822</v>
      </c>
      <c r="J57" s="183">
        <v>4900</v>
      </c>
      <c r="K57" s="184">
        <v>4018</v>
      </c>
      <c r="L57" s="79"/>
    </row>
    <row r="58" spans="1:12">
      <c r="A58" s="213" t="s">
        <v>533</v>
      </c>
      <c r="B58" s="186">
        <v>2068</v>
      </c>
      <c r="C58" s="187">
        <v>367</v>
      </c>
      <c r="D58" s="187">
        <v>427</v>
      </c>
      <c r="E58" s="187">
        <v>830</v>
      </c>
      <c r="F58" s="187">
        <v>444</v>
      </c>
      <c r="G58" s="187">
        <v>2167</v>
      </c>
      <c r="H58" s="187">
        <v>420</v>
      </c>
      <c r="I58" s="187">
        <v>830</v>
      </c>
      <c r="J58" s="187">
        <v>452</v>
      </c>
      <c r="K58" s="188">
        <v>465</v>
      </c>
      <c r="L58" s="259"/>
    </row>
    <row r="59" spans="1:12">
      <c r="A59" s="214" t="s">
        <v>536</v>
      </c>
      <c r="B59" s="186">
        <v>2799</v>
      </c>
      <c r="C59" s="187">
        <v>450</v>
      </c>
      <c r="D59" s="187">
        <v>420</v>
      </c>
      <c r="E59" s="187">
        <v>1411</v>
      </c>
      <c r="F59" s="187">
        <v>518</v>
      </c>
      <c r="G59" s="187">
        <v>2900</v>
      </c>
      <c r="H59" s="187">
        <v>500</v>
      </c>
      <c r="I59" s="187">
        <v>1427</v>
      </c>
      <c r="J59" s="187">
        <v>448</v>
      </c>
      <c r="K59" s="188">
        <v>525</v>
      </c>
      <c r="L59" s="259"/>
    </row>
    <row r="60" spans="1:12">
      <c r="A60" s="213" t="s">
        <v>472</v>
      </c>
      <c r="B60" s="186">
        <v>804</v>
      </c>
      <c r="C60" s="187">
        <v>139</v>
      </c>
      <c r="D60" s="187">
        <v>165</v>
      </c>
      <c r="E60" s="187">
        <v>378</v>
      </c>
      <c r="F60" s="187">
        <v>122</v>
      </c>
      <c r="G60" s="187">
        <v>847</v>
      </c>
      <c r="H60" s="187">
        <v>170</v>
      </c>
      <c r="I60" s="187">
        <v>363</v>
      </c>
      <c r="J60" s="187">
        <v>178</v>
      </c>
      <c r="K60" s="188">
        <v>136</v>
      </c>
      <c r="L60" s="259"/>
    </row>
    <row r="61" spans="1:12">
      <c r="A61" s="213" t="s">
        <v>473</v>
      </c>
      <c r="B61" s="186">
        <v>3944</v>
      </c>
      <c r="C61" s="187">
        <v>941</v>
      </c>
      <c r="D61" s="187">
        <v>1122</v>
      </c>
      <c r="E61" s="187">
        <v>896</v>
      </c>
      <c r="F61" s="187">
        <v>985</v>
      </c>
      <c r="G61" s="187">
        <v>4423</v>
      </c>
      <c r="H61" s="187">
        <v>1217</v>
      </c>
      <c r="I61" s="187">
        <v>923</v>
      </c>
      <c r="J61" s="187">
        <v>1271</v>
      </c>
      <c r="K61" s="188">
        <v>1012</v>
      </c>
      <c r="L61" s="259"/>
    </row>
    <row r="62" spans="1:12">
      <c r="A62" s="213" t="s">
        <v>474</v>
      </c>
      <c r="B62" s="186">
        <v>7385</v>
      </c>
      <c r="C62" s="187">
        <v>1647</v>
      </c>
      <c r="D62" s="187">
        <v>1459</v>
      </c>
      <c r="E62" s="187">
        <v>2945</v>
      </c>
      <c r="F62" s="187">
        <v>1334</v>
      </c>
      <c r="G62" s="187">
        <v>8227</v>
      </c>
      <c r="H62" s="187">
        <v>2171</v>
      </c>
      <c r="I62" s="187">
        <v>3026</v>
      </c>
      <c r="J62" s="187">
        <v>1643</v>
      </c>
      <c r="K62" s="188">
        <v>1387</v>
      </c>
      <c r="L62" s="259"/>
    </row>
    <row r="63" spans="1:12">
      <c r="A63" s="213" t="s">
        <v>475</v>
      </c>
      <c r="B63" s="186">
        <v>2609</v>
      </c>
      <c r="C63" s="187">
        <v>556</v>
      </c>
      <c r="D63" s="187">
        <v>455</v>
      </c>
      <c r="E63" s="187">
        <v>1288</v>
      </c>
      <c r="F63" s="187">
        <v>310</v>
      </c>
      <c r="G63" s="187">
        <v>2700</v>
      </c>
      <c r="H63" s="187">
        <v>628</v>
      </c>
      <c r="I63" s="187">
        <v>1277</v>
      </c>
      <c r="J63" s="187">
        <v>480</v>
      </c>
      <c r="K63" s="188">
        <v>315</v>
      </c>
      <c r="L63" s="259"/>
    </row>
    <row r="64" spans="1:12">
      <c r="A64" s="213" t="s">
        <v>49</v>
      </c>
      <c r="B64" s="186">
        <v>2142</v>
      </c>
      <c r="C64" s="187">
        <v>514</v>
      </c>
      <c r="D64" s="187">
        <v>414</v>
      </c>
      <c r="E64" s="187">
        <v>1013</v>
      </c>
      <c r="F64" s="187">
        <v>201</v>
      </c>
      <c r="G64" s="187">
        <v>2136</v>
      </c>
      <c r="H64" s="187">
        <v>554</v>
      </c>
      <c r="I64" s="187">
        <v>976</v>
      </c>
      <c r="J64" s="187">
        <v>428</v>
      </c>
      <c r="K64" s="188">
        <v>178</v>
      </c>
      <c r="L64" s="259"/>
    </row>
    <row r="65" spans="1:12">
      <c r="A65" s="314" t="s">
        <v>454</v>
      </c>
      <c r="B65" s="186"/>
      <c r="C65" s="187"/>
      <c r="D65" s="187"/>
      <c r="E65" s="187"/>
      <c r="F65" s="187"/>
      <c r="G65" s="187"/>
      <c r="H65" s="187"/>
      <c r="I65" s="187"/>
      <c r="J65" s="187"/>
      <c r="K65" s="188"/>
      <c r="L65" s="259"/>
    </row>
    <row r="66" spans="1:12" s="46" customFormat="1" ht="15" customHeight="1">
      <c r="A66" s="42" t="s">
        <v>10</v>
      </c>
      <c r="B66" s="182">
        <v>35220</v>
      </c>
      <c r="C66" s="183">
        <v>7649</v>
      </c>
      <c r="D66" s="183">
        <v>8015</v>
      </c>
      <c r="E66" s="183">
        <v>11582</v>
      </c>
      <c r="F66" s="183">
        <v>7974</v>
      </c>
      <c r="G66" s="183">
        <v>31667</v>
      </c>
      <c r="H66" s="183">
        <v>6056</v>
      </c>
      <c r="I66" s="183">
        <v>10526</v>
      </c>
      <c r="J66" s="183">
        <v>7395</v>
      </c>
      <c r="K66" s="184">
        <v>7690</v>
      </c>
      <c r="L66" s="259"/>
    </row>
    <row r="67" spans="1:12">
      <c r="A67" s="213" t="s">
        <v>533</v>
      </c>
      <c r="B67" s="186">
        <v>3475</v>
      </c>
      <c r="C67" s="187">
        <v>486</v>
      </c>
      <c r="D67" s="187">
        <v>662</v>
      </c>
      <c r="E67" s="187">
        <v>1294</v>
      </c>
      <c r="F67" s="187">
        <v>1033</v>
      </c>
      <c r="G67" s="187">
        <v>3380</v>
      </c>
      <c r="H67" s="187">
        <v>491</v>
      </c>
      <c r="I67" s="187">
        <v>1218</v>
      </c>
      <c r="J67" s="187">
        <v>654</v>
      </c>
      <c r="K67" s="188">
        <v>1017</v>
      </c>
      <c r="L67" s="259"/>
    </row>
    <row r="68" spans="1:12">
      <c r="A68" s="214" t="s">
        <v>536</v>
      </c>
      <c r="B68" s="186">
        <v>4235</v>
      </c>
      <c r="C68" s="187">
        <v>572</v>
      </c>
      <c r="D68" s="187">
        <v>674</v>
      </c>
      <c r="E68" s="187">
        <v>1857</v>
      </c>
      <c r="F68" s="187">
        <v>1132</v>
      </c>
      <c r="G68" s="187">
        <v>4212</v>
      </c>
      <c r="H68" s="187">
        <v>575</v>
      </c>
      <c r="I68" s="187">
        <v>1788</v>
      </c>
      <c r="J68" s="187">
        <v>718</v>
      </c>
      <c r="K68" s="188">
        <v>1131</v>
      </c>
      <c r="L68" s="259"/>
    </row>
    <row r="69" spans="1:12">
      <c r="A69" s="213" t="s">
        <v>472</v>
      </c>
      <c r="B69" s="186">
        <v>1238</v>
      </c>
      <c r="C69" s="187">
        <v>282</v>
      </c>
      <c r="D69" s="187">
        <v>366</v>
      </c>
      <c r="E69" s="187">
        <v>354</v>
      </c>
      <c r="F69" s="187">
        <v>236</v>
      </c>
      <c r="G69" s="187">
        <v>1116</v>
      </c>
      <c r="H69" s="187">
        <v>202</v>
      </c>
      <c r="I69" s="187">
        <v>337</v>
      </c>
      <c r="J69" s="187">
        <v>341</v>
      </c>
      <c r="K69" s="188">
        <v>236</v>
      </c>
      <c r="L69" s="259"/>
    </row>
    <row r="70" spans="1:12">
      <c r="A70" s="213" t="s">
        <v>473</v>
      </c>
      <c r="B70" s="186">
        <v>7439</v>
      </c>
      <c r="C70" s="187">
        <v>1903</v>
      </c>
      <c r="D70" s="187">
        <v>2286</v>
      </c>
      <c r="E70" s="187">
        <v>1369</v>
      </c>
      <c r="F70" s="187">
        <v>1881</v>
      </c>
      <c r="G70" s="187">
        <v>6048</v>
      </c>
      <c r="H70" s="187">
        <v>1182</v>
      </c>
      <c r="I70" s="187">
        <v>1160</v>
      </c>
      <c r="J70" s="187">
        <v>1879</v>
      </c>
      <c r="K70" s="188">
        <v>1827</v>
      </c>
      <c r="L70" s="259"/>
    </row>
    <row r="71" spans="1:12">
      <c r="A71" s="213" t="s">
        <v>474</v>
      </c>
      <c r="B71" s="186">
        <v>12820</v>
      </c>
      <c r="C71" s="187">
        <v>2970</v>
      </c>
      <c r="D71" s="187">
        <v>2920</v>
      </c>
      <c r="E71" s="187">
        <v>4098</v>
      </c>
      <c r="F71" s="187">
        <v>2832</v>
      </c>
      <c r="G71" s="187">
        <v>11367</v>
      </c>
      <c r="H71" s="187">
        <v>2327</v>
      </c>
      <c r="I71" s="187">
        <v>3751</v>
      </c>
      <c r="J71" s="187">
        <v>2633</v>
      </c>
      <c r="K71" s="188">
        <v>2656</v>
      </c>
      <c r="L71" s="259"/>
    </row>
    <row r="72" spans="1:12">
      <c r="A72" s="213" t="s">
        <v>475</v>
      </c>
      <c r="B72" s="186">
        <v>3350</v>
      </c>
      <c r="C72" s="187">
        <v>709</v>
      </c>
      <c r="D72" s="187">
        <v>646</v>
      </c>
      <c r="E72" s="187">
        <v>1425</v>
      </c>
      <c r="F72" s="187">
        <v>570</v>
      </c>
      <c r="G72" s="187">
        <v>3140</v>
      </c>
      <c r="H72" s="187">
        <v>640</v>
      </c>
      <c r="I72" s="187">
        <v>1298</v>
      </c>
      <c r="J72" s="187">
        <v>660</v>
      </c>
      <c r="K72" s="188">
        <v>542</v>
      </c>
      <c r="L72" s="259"/>
    </row>
    <row r="73" spans="1:12">
      <c r="A73" s="213" t="s">
        <v>49</v>
      </c>
      <c r="B73" s="186">
        <v>2663</v>
      </c>
      <c r="C73" s="187">
        <v>727</v>
      </c>
      <c r="D73" s="187">
        <v>461</v>
      </c>
      <c r="E73" s="187">
        <v>1185</v>
      </c>
      <c r="F73" s="187">
        <v>290</v>
      </c>
      <c r="G73" s="187">
        <v>2404</v>
      </c>
      <c r="H73" s="187">
        <v>639</v>
      </c>
      <c r="I73" s="187">
        <v>974</v>
      </c>
      <c r="J73" s="187">
        <v>510</v>
      </c>
      <c r="K73" s="188">
        <v>281</v>
      </c>
      <c r="L73" s="259"/>
    </row>
    <row r="74" spans="1:12">
      <c r="A74" s="314" t="s">
        <v>454</v>
      </c>
      <c r="B74" s="186"/>
      <c r="C74" s="187"/>
      <c r="D74" s="187"/>
      <c r="E74" s="187"/>
      <c r="F74" s="187"/>
      <c r="G74" s="187"/>
      <c r="H74" s="187"/>
      <c r="I74" s="187"/>
      <c r="J74" s="187"/>
      <c r="K74" s="188"/>
      <c r="L74" s="259"/>
    </row>
    <row r="75" spans="1:12" s="46" customFormat="1" ht="15" customHeight="1">
      <c r="A75" s="215" t="s">
        <v>293</v>
      </c>
      <c r="B75" s="182">
        <v>66322</v>
      </c>
      <c r="C75" s="183">
        <v>21977</v>
      </c>
      <c r="D75" s="183">
        <v>14460</v>
      </c>
      <c r="E75" s="183">
        <v>20452</v>
      </c>
      <c r="F75" s="183">
        <v>9433</v>
      </c>
      <c r="G75" s="183">
        <v>56954</v>
      </c>
      <c r="H75" s="183">
        <v>16314</v>
      </c>
      <c r="I75" s="183">
        <v>20360</v>
      </c>
      <c r="J75" s="183">
        <v>11477</v>
      </c>
      <c r="K75" s="184">
        <v>8803</v>
      </c>
      <c r="L75" s="259"/>
    </row>
    <row r="76" spans="1:12">
      <c r="A76" s="213" t="s">
        <v>533</v>
      </c>
      <c r="B76" s="186">
        <v>6800</v>
      </c>
      <c r="C76" s="187">
        <v>1887</v>
      </c>
      <c r="D76" s="187">
        <v>1277</v>
      </c>
      <c r="E76" s="187">
        <v>2394</v>
      </c>
      <c r="F76" s="187">
        <v>1242</v>
      </c>
      <c r="G76" s="187">
        <v>6149</v>
      </c>
      <c r="H76" s="187">
        <v>1605</v>
      </c>
      <c r="I76" s="187">
        <v>2340</v>
      </c>
      <c r="J76" s="187">
        <v>1062</v>
      </c>
      <c r="K76" s="188">
        <v>1142</v>
      </c>
      <c r="L76" s="259"/>
    </row>
    <row r="77" spans="1:12">
      <c r="A77" s="214" t="s">
        <v>536</v>
      </c>
      <c r="B77" s="186">
        <v>8042</v>
      </c>
      <c r="C77" s="187">
        <v>2055</v>
      </c>
      <c r="D77" s="187">
        <v>1273</v>
      </c>
      <c r="E77" s="187">
        <v>3437</v>
      </c>
      <c r="F77" s="187">
        <v>1277</v>
      </c>
      <c r="G77" s="187">
        <v>7745</v>
      </c>
      <c r="H77" s="187">
        <v>1902</v>
      </c>
      <c r="I77" s="187">
        <v>3478</v>
      </c>
      <c r="J77" s="187">
        <v>1122</v>
      </c>
      <c r="K77" s="188">
        <v>1243</v>
      </c>
      <c r="L77" s="259"/>
    </row>
    <row r="78" spans="1:12">
      <c r="A78" s="213" t="s">
        <v>472</v>
      </c>
      <c r="B78" s="186">
        <v>2238</v>
      </c>
      <c r="C78" s="187">
        <v>661</v>
      </c>
      <c r="D78" s="187">
        <v>477</v>
      </c>
      <c r="E78" s="187">
        <v>771</v>
      </c>
      <c r="F78" s="187">
        <v>329</v>
      </c>
      <c r="G78" s="187">
        <v>2059</v>
      </c>
      <c r="H78" s="187">
        <v>536</v>
      </c>
      <c r="I78" s="187">
        <v>771</v>
      </c>
      <c r="J78" s="187">
        <v>424</v>
      </c>
      <c r="K78" s="188">
        <v>328</v>
      </c>
      <c r="L78" s="259"/>
    </row>
    <row r="79" spans="1:12">
      <c r="A79" s="213" t="s">
        <v>473</v>
      </c>
      <c r="B79" s="186">
        <v>11878</v>
      </c>
      <c r="C79" s="187">
        <v>4089</v>
      </c>
      <c r="D79" s="187">
        <v>3791</v>
      </c>
      <c r="E79" s="187">
        <v>1966</v>
      </c>
      <c r="F79" s="187">
        <v>2032</v>
      </c>
      <c r="G79" s="187">
        <v>9190</v>
      </c>
      <c r="H79" s="187">
        <v>2529</v>
      </c>
      <c r="I79" s="187">
        <v>1909</v>
      </c>
      <c r="J79" s="187">
        <v>2856</v>
      </c>
      <c r="K79" s="188">
        <v>1896</v>
      </c>
      <c r="L79" s="259"/>
    </row>
    <row r="80" spans="1:12">
      <c r="A80" s="213" t="s">
        <v>474</v>
      </c>
      <c r="B80" s="186">
        <v>25012</v>
      </c>
      <c r="C80" s="187">
        <v>9061</v>
      </c>
      <c r="D80" s="187">
        <v>5362</v>
      </c>
      <c r="E80" s="187">
        <v>7232</v>
      </c>
      <c r="F80" s="187">
        <v>3357</v>
      </c>
      <c r="G80" s="187">
        <v>20005</v>
      </c>
      <c r="H80" s="187">
        <v>6025</v>
      </c>
      <c r="I80" s="187">
        <v>7040</v>
      </c>
      <c r="J80" s="187">
        <v>3937</v>
      </c>
      <c r="K80" s="188">
        <v>3003</v>
      </c>
      <c r="L80" s="259"/>
    </row>
    <row r="81" spans="1:12">
      <c r="A81" s="213" t="s">
        <v>475</v>
      </c>
      <c r="B81" s="186">
        <v>6875</v>
      </c>
      <c r="C81" s="187">
        <v>2183</v>
      </c>
      <c r="D81" s="187">
        <v>1291</v>
      </c>
      <c r="E81" s="187">
        <v>2640</v>
      </c>
      <c r="F81" s="187">
        <v>761</v>
      </c>
      <c r="G81" s="187">
        <v>6570</v>
      </c>
      <c r="H81" s="187">
        <v>1943</v>
      </c>
      <c r="I81" s="187">
        <v>2730</v>
      </c>
      <c r="J81" s="187">
        <v>1152</v>
      </c>
      <c r="K81" s="188">
        <v>745</v>
      </c>
      <c r="L81" s="259"/>
    </row>
    <row r="82" spans="1:12">
      <c r="A82" s="213" t="s">
        <v>49</v>
      </c>
      <c r="B82" s="186">
        <v>5477</v>
      </c>
      <c r="C82" s="187">
        <v>2041</v>
      </c>
      <c r="D82" s="187">
        <v>989</v>
      </c>
      <c r="E82" s="187">
        <v>2012</v>
      </c>
      <c r="F82" s="187">
        <v>435</v>
      </c>
      <c r="G82" s="187">
        <v>5236</v>
      </c>
      <c r="H82" s="187">
        <v>1774</v>
      </c>
      <c r="I82" s="187">
        <v>2092</v>
      </c>
      <c r="J82" s="187">
        <v>924</v>
      </c>
      <c r="K82" s="188">
        <v>446</v>
      </c>
      <c r="L82" s="259"/>
    </row>
    <row r="83" spans="1:12">
      <c r="A83" s="314" t="s">
        <v>454</v>
      </c>
      <c r="B83" s="186"/>
      <c r="C83" s="187"/>
      <c r="D83" s="187"/>
      <c r="E83" s="187"/>
      <c r="F83" s="187"/>
      <c r="G83" s="187"/>
      <c r="H83" s="187"/>
      <c r="I83" s="187"/>
      <c r="J83" s="187"/>
      <c r="K83" s="188"/>
      <c r="L83" s="259"/>
    </row>
    <row r="84" spans="1:12" s="46" customFormat="1" ht="15" customHeight="1">
      <c r="A84" s="42" t="s">
        <v>55</v>
      </c>
      <c r="B84" s="182">
        <v>9335</v>
      </c>
      <c r="C84" s="183">
        <v>1683</v>
      </c>
      <c r="D84" s="183">
        <v>2279</v>
      </c>
      <c r="E84" s="183">
        <v>3395</v>
      </c>
      <c r="F84" s="183">
        <v>1978</v>
      </c>
      <c r="G84" s="183">
        <v>10067</v>
      </c>
      <c r="H84" s="183">
        <v>2243</v>
      </c>
      <c r="I84" s="183">
        <v>3216</v>
      </c>
      <c r="J84" s="183">
        <v>2574</v>
      </c>
      <c r="K84" s="184">
        <v>2034</v>
      </c>
      <c r="L84" s="259"/>
    </row>
    <row r="85" spans="1:12">
      <c r="A85" s="213" t="s">
        <v>533</v>
      </c>
      <c r="B85" s="186">
        <v>847</v>
      </c>
      <c r="C85" s="187">
        <v>114</v>
      </c>
      <c r="D85" s="187">
        <v>215</v>
      </c>
      <c r="E85" s="187">
        <v>323</v>
      </c>
      <c r="F85" s="187">
        <v>195</v>
      </c>
      <c r="G85" s="187">
        <v>864</v>
      </c>
      <c r="H85" s="187">
        <v>141</v>
      </c>
      <c r="I85" s="187">
        <v>301</v>
      </c>
      <c r="J85" s="187">
        <v>218</v>
      </c>
      <c r="K85" s="188">
        <v>204</v>
      </c>
      <c r="L85" s="259"/>
    </row>
    <row r="86" spans="1:12">
      <c r="A86" s="214" t="s">
        <v>536</v>
      </c>
      <c r="B86" s="186">
        <v>1157</v>
      </c>
      <c r="C86" s="187">
        <v>177</v>
      </c>
      <c r="D86" s="187">
        <v>236</v>
      </c>
      <c r="E86" s="187">
        <v>507</v>
      </c>
      <c r="F86" s="187">
        <v>237</v>
      </c>
      <c r="G86" s="187">
        <v>1141</v>
      </c>
      <c r="H86" s="187">
        <v>158</v>
      </c>
      <c r="I86" s="187">
        <v>486</v>
      </c>
      <c r="J86" s="187">
        <v>251</v>
      </c>
      <c r="K86" s="188">
        <v>246</v>
      </c>
      <c r="L86" s="259"/>
    </row>
    <row r="87" spans="1:12">
      <c r="A87" s="213" t="s">
        <v>472</v>
      </c>
      <c r="B87" s="186">
        <v>328</v>
      </c>
      <c r="C87" s="187">
        <v>60</v>
      </c>
      <c r="D87" s="187">
        <v>84</v>
      </c>
      <c r="E87" s="187">
        <v>131</v>
      </c>
      <c r="F87" s="187">
        <v>53</v>
      </c>
      <c r="G87" s="187">
        <v>326</v>
      </c>
      <c r="H87" s="187">
        <v>59</v>
      </c>
      <c r="I87" s="187">
        <v>121</v>
      </c>
      <c r="J87" s="187">
        <v>96</v>
      </c>
      <c r="K87" s="188">
        <v>50</v>
      </c>
      <c r="L87" s="259"/>
    </row>
    <row r="88" spans="1:12">
      <c r="A88" s="213" t="s">
        <v>473</v>
      </c>
      <c r="B88" s="186">
        <v>1783</v>
      </c>
      <c r="C88" s="187">
        <v>308</v>
      </c>
      <c r="D88" s="187">
        <v>507</v>
      </c>
      <c r="E88" s="187">
        <v>426</v>
      </c>
      <c r="F88" s="187">
        <v>542</v>
      </c>
      <c r="G88" s="187">
        <v>2065</v>
      </c>
      <c r="H88" s="187">
        <v>497</v>
      </c>
      <c r="I88" s="187">
        <v>431</v>
      </c>
      <c r="J88" s="187">
        <v>596</v>
      </c>
      <c r="K88" s="188">
        <v>541</v>
      </c>
      <c r="L88" s="259"/>
    </row>
    <row r="89" spans="1:12">
      <c r="A89" s="213" t="s">
        <v>474</v>
      </c>
      <c r="B89" s="186">
        <v>3055</v>
      </c>
      <c r="C89" s="187">
        <v>588</v>
      </c>
      <c r="D89" s="187">
        <v>725</v>
      </c>
      <c r="E89" s="187">
        <v>1126</v>
      </c>
      <c r="F89" s="187">
        <v>616</v>
      </c>
      <c r="G89" s="187">
        <v>3490</v>
      </c>
      <c r="H89" s="187">
        <v>875</v>
      </c>
      <c r="I89" s="187">
        <v>1113</v>
      </c>
      <c r="J89" s="187">
        <v>860</v>
      </c>
      <c r="K89" s="188">
        <v>642</v>
      </c>
      <c r="L89" s="259"/>
    </row>
    <row r="90" spans="1:12">
      <c r="A90" s="213" t="s">
        <v>475</v>
      </c>
      <c r="B90" s="186">
        <v>1141</v>
      </c>
      <c r="C90" s="187">
        <v>203</v>
      </c>
      <c r="D90" s="187">
        <v>233</v>
      </c>
      <c r="E90" s="187">
        <v>521</v>
      </c>
      <c r="F90" s="187">
        <v>184</v>
      </c>
      <c r="G90" s="187">
        <v>1124</v>
      </c>
      <c r="H90" s="187">
        <v>222</v>
      </c>
      <c r="I90" s="187">
        <v>448</v>
      </c>
      <c r="J90" s="187">
        <v>256</v>
      </c>
      <c r="K90" s="188">
        <v>198</v>
      </c>
      <c r="L90" s="259"/>
    </row>
    <row r="91" spans="1:12">
      <c r="A91" s="213" t="s">
        <v>49</v>
      </c>
      <c r="B91" s="186">
        <v>1024</v>
      </c>
      <c r="C91" s="187">
        <v>233</v>
      </c>
      <c r="D91" s="187">
        <v>279</v>
      </c>
      <c r="E91" s="187">
        <v>361</v>
      </c>
      <c r="F91" s="187">
        <v>151</v>
      </c>
      <c r="G91" s="187">
        <v>1057</v>
      </c>
      <c r="H91" s="187">
        <v>291</v>
      </c>
      <c r="I91" s="187">
        <v>316</v>
      </c>
      <c r="J91" s="187">
        <v>297</v>
      </c>
      <c r="K91" s="188">
        <v>153</v>
      </c>
      <c r="L91" s="259"/>
    </row>
    <row r="92" spans="1:12">
      <c r="A92" s="314" t="s">
        <v>454</v>
      </c>
      <c r="B92" s="186"/>
      <c r="C92" s="187"/>
      <c r="D92" s="187"/>
      <c r="E92" s="187"/>
      <c r="F92" s="187"/>
      <c r="G92" s="187"/>
      <c r="H92" s="187"/>
      <c r="I92" s="187"/>
      <c r="J92" s="187"/>
      <c r="K92" s="188"/>
      <c r="L92" s="259"/>
    </row>
    <row r="93" spans="1:12" s="46" customFormat="1" ht="15" customHeight="1">
      <c r="A93" s="42" t="s">
        <v>13</v>
      </c>
      <c r="B93" s="182">
        <v>19824</v>
      </c>
      <c r="C93" s="183">
        <v>2856</v>
      </c>
      <c r="D93" s="183">
        <v>4992</v>
      </c>
      <c r="E93" s="183">
        <v>6491</v>
      </c>
      <c r="F93" s="183">
        <v>5485</v>
      </c>
      <c r="G93" s="183">
        <v>22052</v>
      </c>
      <c r="H93" s="183">
        <v>4162</v>
      </c>
      <c r="I93" s="183">
        <v>6137</v>
      </c>
      <c r="J93" s="183">
        <v>6064</v>
      </c>
      <c r="K93" s="184">
        <v>5689</v>
      </c>
      <c r="L93" s="259"/>
    </row>
    <row r="94" spans="1:12">
      <c r="A94" s="213" t="s">
        <v>533</v>
      </c>
      <c r="B94" s="186">
        <v>2249</v>
      </c>
      <c r="C94" s="187">
        <v>297</v>
      </c>
      <c r="D94" s="187">
        <v>541</v>
      </c>
      <c r="E94" s="187">
        <v>688</v>
      </c>
      <c r="F94" s="187">
        <v>723</v>
      </c>
      <c r="G94" s="187">
        <v>2337</v>
      </c>
      <c r="H94" s="187">
        <v>325</v>
      </c>
      <c r="I94" s="187">
        <v>659</v>
      </c>
      <c r="J94" s="187">
        <v>593</v>
      </c>
      <c r="K94" s="188">
        <v>760</v>
      </c>
      <c r="L94" s="259"/>
    </row>
    <row r="95" spans="1:12">
      <c r="A95" s="214" t="s">
        <v>536</v>
      </c>
      <c r="B95" s="186">
        <v>2634</v>
      </c>
      <c r="C95" s="187">
        <v>276</v>
      </c>
      <c r="D95" s="187">
        <v>542</v>
      </c>
      <c r="E95" s="187">
        <v>1013</v>
      </c>
      <c r="F95" s="187">
        <v>803</v>
      </c>
      <c r="G95" s="187">
        <v>2647</v>
      </c>
      <c r="H95" s="187">
        <v>315</v>
      </c>
      <c r="I95" s="187">
        <v>957</v>
      </c>
      <c r="J95" s="187">
        <v>584</v>
      </c>
      <c r="K95" s="188">
        <v>791</v>
      </c>
      <c r="L95" s="259"/>
    </row>
    <row r="96" spans="1:12">
      <c r="A96" s="213" t="s">
        <v>472</v>
      </c>
      <c r="B96" s="186">
        <v>675</v>
      </c>
      <c r="C96" s="187">
        <v>94</v>
      </c>
      <c r="D96" s="187">
        <v>169</v>
      </c>
      <c r="E96" s="187">
        <v>267</v>
      </c>
      <c r="F96" s="187">
        <v>145</v>
      </c>
      <c r="G96" s="187">
        <v>705</v>
      </c>
      <c r="H96" s="187">
        <v>139</v>
      </c>
      <c r="I96" s="187">
        <v>245</v>
      </c>
      <c r="J96" s="187">
        <v>184</v>
      </c>
      <c r="K96" s="188">
        <v>137</v>
      </c>
      <c r="L96" s="259"/>
    </row>
    <row r="97" spans="1:12">
      <c r="A97" s="213" t="s">
        <v>473</v>
      </c>
      <c r="B97" s="186">
        <v>3759</v>
      </c>
      <c r="C97" s="187">
        <v>553</v>
      </c>
      <c r="D97" s="187">
        <v>1218</v>
      </c>
      <c r="E97" s="187">
        <v>777</v>
      </c>
      <c r="F97" s="187">
        <v>1211</v>
      </c>
      <c r="G97" s="187">
        <v>4672</v>
      </c>
      <c r="H97" s="187">
        <v>1012</v>
      </c>
      <c r="I97" s="187">
        <v>768</v>
      </c>
      <c r="J97" s="187">
        <v>1622</v>
      </c>
      <c r="K97" s="188">
        <v>1270</v>
      </c>
      <c r="L97" s="259"/>
    </row>
    <row r="98" spans="1:12">
      <c r="A98" s="213" t="s">
        <v>474</v>
      </c>
      <c r="B98" s="186">
        <v>7268</v>
      </c>
      <c r="C98" s="187">
        <v>1053</v>
      </c>
      <c r="D98" s="187">
        <v>1821</v>
      </c>
      <c r="E98" s="187">
        <v>2372</v>
      </c>
      <c r="F98" s="187">
        <v>2022</v>
      </c>
      <c r="G98" s="187">
        <v>8402</v>
      </c>
      <c r="H98" s="187">
        <v>1668</v>
      </c>
      <c r="I98" s="187">
        <v>2284</v>
      </c>
      <c r="J98" s="187">
        <v>2296</v>
      </c>
      <c r="K98" s="188">
        <v>2154</v>
      </c>
      <c r="L98" s="259"/>
    </row>
    <row r="99" spans="1:12">
      <c r="A99" s="213" t="s">
        <v>475</v>
      </c>
      <c r="B99" s="186">
        <v>1837</v>
      </c>
      <c r="C99" s="187">
        <v>281</v>
      </c>
      <c r="D99" s="187">
        <v>405</v>
      </c>
      <c r="E99" s="187">
        <v>772</v>
      </c>
      <c r="F99" s="187">
        <v>379</v>
      </c>
      <c r="G99" s="187">
        <v>1859</v>
      </c>
      <c r="H99" s="187">
        <v>338</v>
      </c>
      <c r="I99" s="187">
        <v>702</v>
      </c>
      <c r="J99" s="187">
        <v>444</v>
      </c>
      <c r="K99" s="188">
        <v>375</v>
      </c>
      <c r="L99" s="259"/>
    </row>
    <row r="100" spans="1:12">
      <c r="A100" s="213" t="s">
        <v>49</v>
      </c>
      <c r="B100" s="186">
        <v>1402</v>
      </c>
      <c r="C100" s="187">
        <v>302</v>
      </c>
      <c r="D100" s="187">
        <v>296</v>
      </c>
      <c r="E100" s="187">
        <v>602</v>
      </c>
      <c r="F100" s="187">
        <v>202</v>
      </c>
      <c r="G100" s="187">
        <v>1430</v>
      </c>
      <c r="H100" s="187">
        <v>365</v>
      </c>
      <c r="I100" s="187">
        <v>522</v>
      </c>
      <c r="J100" s="187">
        <v>341</v>
      </c>
      <c r="K100" s="188">
        <v>202</v>
      </c>
      <c r="L100" s="259"/>
    </row>
    <row r="101" spans="1:12">
      <c r="A101" s="314" t="s">
        <v>454</v>
      </c>
      <c r="B101" s="186"/>
      <c r="C101" s="187"/>
      <c r="D101" s="187"/>
      <c r="E101" s="187"/>
      <c r="F101" s="187"/>
      <c r="G101" s="187"/>
      <c r="H101" s="187"/>
      <c r="I101" s="187"/>
      <c r="J101" s="187"/>
      <c r="K101" s="188"/>
      <c r="L101" s="259"/>
    </row>
    <row r="102" spans="1:12" s="46" customFormat="1">
      <c r="A102" s="215" t="s">
        <v>294</v>
      </c>
      <c r="B102" s="182">
        <v>11669</v>
      </c>
      <c r="C102" s="183">
        <v>2413</v>
      </c>
      <c r="D102" s="183">
        <v>3079</v>
      </c>
      <c r="E102" s="183">
        <v>4543</v>
      </c>
      <c r="F102" s="183">
        <v>1634</v>
      </c>
      <c r="G102" s="183">
        <v>13195</v>
      </c>
      <c r="H102" s="183">
        <v>3349</v>
      </c>
      <c r="I102" s="183">
        <v>4583</v>
      </c>
      <c r="J102" s="183">
        <v>3548</v>
      </c>
      <c r="K102" s="184">
        <v>1715</v>
      </c>
      <c r="L102" s="259"/>
    </row>
    <row r="103" spans="1:12">
      <c r="A103" s="213" t="s">
        <v>533</v>
      </c>
      <c r="B103" s="186">
        <v>1162</v>
      </c>
      <c r="C103" s="187">
        <v>204</v>
      </c>
      <c r="D103" s="187">
        <v>310</v>
      </c>
      <c r="E103" s="187">
        <v>476</v>
      </c>
      <c r="F103" s="187">
        <v>172</v>
      </c>
      <c r="G103" s="187">
        <v>1241</v>
      </c>
      <c r="H103" s="187">
        <v>250</v>
      </c>
      <c r="I103" s="187">
        <v>473</v>
      </c>
      <c r="J103" s="187">
        <v>340</v>
      </c>
      <c r="K103" s="188">
        <v>178</v>
      </c>
      <c r="L103" s="259"/>
    </row>
    <row r="104" spans="1:12">
      <c r="A104" s="214" t="s">
        <v>536</v>
      </c>
      <c r="B104" s="186">
        <v>1485</v>
      </c>
      <c r="C104" s="187">
        <v>232</v>
      </c>
      <c r="D104" s="187">
        <v>299</v>
      </c>
      <c r="E104" s="187">
        <v>728</v>
      </c>
      <c r="F104" s="187">
        <v>226</v>
      </c>
      <c r="G104" s="187">
        <v>1524</v>
      </c>
      <c r="H104" s="187">
        <v>253</v>
      </c>
      <c r="I104" s="187">
        <v>705</v>
      </c>
      <c r="J104" s="187">
        <v>341</v>
      </c>
      <c r="K104" s="188">
        <v>225</v>
      </c>
      <c r="L104" s="259"/>
    </row>
    <row r="105" spans="1:12">
      <c r="A105" s="213" t="s">
        <v>472</v>
      </c>
      <c r="B105" s="186">
        <v>420</v>
      </c>
      <c r="C105" s="187">
        <v>75</v>
      </c>
      <c r="D105" s="187">
        <v>111</v>
      </c>
      <c r="E105" s="187">
        <v>172</v>
      </c>
      <c r="F105" s="187">
        <v>62</v>
      </c>
      <c r="G105" s="187">
        <v>458</v>
      </c>
      <c r="H105" s="187">
        <v>96</v>
      </c>
      <c r="I105" s="187">
        <v>178</v>
      </c>
      <c r="J105" s="187">
        <v>119</v>
      </c>
      <c r="K105" s="188">
        <v>65</v>
      </c>
      <c r="L105" s="259"/>
    </row>
    <row r="106" spans="1:12">
      <c r="A106" s="213" t="s">
        <v>473</v>
      </c>
      <c r="B106" s="186">
        <v>2430</v>
      </c>
      <c r="C106" s="187">
        <v>542</v>
      </c>
      <c r="D106" s="187">
        <v>865</v>
      </c>
      <c r="E106" s="187">
        <v>551</v>
      </c>
      <c r="F106" s="187">
        <v>472</v>
      </c>
      <c r="G106" s="187">
        <v>2935</v>
      </c>
      <c r="H106" s="187">
        <v>857</v>
      </c>
      <c r="I106" s="187">
        <v>579</v>
      </c>
      <c r="J106" s="187">
        <v>1018</v>
      </c>
      <c r="K106" s="188">
        <v>481</v>
      </c>
      <c r="L106" s="259"/>
    </row>
    <row r="107" spans="1:12">
      <c r="A107" s="213" t="s">
        <v>474</v>
      </c>
      <c r="B107" s="186">
        <v>3887</v>
      </c>
      <c r="C107" s="187">
        <v>817</v>
      </c>
      <c r="D107" s="187">
        <v>1001</v>
      </c>
      <c r="E107" s="187">
        <v>1542</v>
      </c>
      <c r="F107" s="187">
        <v>527</v>
      </c>
      <c r="G107" s="187">
        <v>4626</v>
      </c>
      <c r="H107" s="187">
        <v>1260</v>
      </c>
      <c r="I107" s="187">
        <v>1595</v>
      </c>
      <c r="J107" s="187">
        <v>1193</v>
      </c>
      <c r="K107" s="188">
        <v>578</v>
      </c>
      <c r="L107" s="259"/>
    </row>
    <row r="108" spans="1:12">
      <c r="A108" s="213" t="s">
        <v>475</v>
      </c>
      <c r="B108" s="186">
        <v>1204</v>
      </c>
      <c r="C108" s="187">
        <v>249</v>
      </c>
      <c r="D108" s="187">
        <v>232</v>
      </c>
      <c r="E108" s="187">
        <v>611</v>
      </c>
      <c r="F108" s="187">
        <v>112</v>
      </c>
      <c r="G108" s="187">
        <v>1279</v>
      </c>
      <c r="H108" s="187">
        <v>283</v>
      </c>
      <c r="I108" s="187">
        <v>607</v>
      </c>
      <c r="J108" s="187">
        <v>261</v>
      </c>
      <c r="K108" s="188">
        <v>128</v>
      </c>
      <c r="L108" s="259"/>
    </row>
    <row r="109" spans="1:12">
      <c r="A109" s="213" t="s">
        <v>49</v>
      </c>
      <c r="B109" s="186">
        <v>1081</v>
      </c>
      <c r="C109" s="187">
        <v>294</v>
      </c>
      <c r="D109" s="187">
        <v>261</v>
      </c>
      <c r="E109" s="187">
        <v>463</v>
      </c>
      <c r="F109" s="187">
        <v>63</v>
      </c>
      <c r="G109" s="187">
        <v>1132</v>
      </c>
      <c r="H109" s="187">
        <v>350</v>
      </c>
      <c r="I109" s="187">
        <v>446</v>
      </c>
      <c r="J109" s="187">
        <v>276</v>
      </c>
      <c r="K109" s="188">
        <v>60</v>
      </c>
      <c r="L109" s="259"/>
    </row>
    <row r="110" spans="1:12">
      <c r="A110" s="314" t="s">
        <v>454</v>
      </c>
      <c r="B110" s="186"/>
      <c r="C110" s="187"/>
      <c r="D110" s="187"/>
      <c r="E110" s="187"/>
      <c r="F110" s="187"/>
      <c r="G110" s="187"/>
      <c r="H110" s="187"/>
      <c r="I110" s="187"/>
      <c r="J110" s="187"/>
      <c r="K110" s="188"/>
      <c r="L110" s="259"/>
    </row>
    <row r="111" spans="1:12" s="46" customFormat="1" ht="15" customHeight="1">
      <c r="A111" s="215" t="s">
        <v>56</v>
      </c>
      <c r="B111" s="182">
        <v>30490</v>
      </c>
      <c r="C111" s="183">
        <v>8578</v>
      </c>
      <c r="D111" s="183">
        <v>6203</v>
      </c>
      <c r="E111" s="183">
        <v>10720</v>
      </c>
      <c r="F111" s="183">
        <v>4989</v>
      </c>
      <c r="G111" s="183">
        <v>26443</v>
      </c>
      <c r="H111" s="183">
        <v>6278</v>
      </c>
      <c r="I111" s="183">
        <v>10137</v>
      </c>
      <c r="J111" s="183">
        <v>5297</v>
      </c>
      <c r="K111" s="184">
        <v>4731</v>
      </c>
      <c r="L111" s="259"/>
    </row>
    <row r="112" spans="1:12">
      <c r="A112" s="213" t="s">
        <v>533</v>
      </c>
      <c r="B112" s="186">
        <v>2920</v>
      </c>
      <c r="C112" s="187">
        <v>642</v>
      </c>
      <c r="D112" s="187">
        <v>577</v>
      </c>
      <c r="E112" s="187">
        <v>1047</v>
      </c>
      <c r="F112" s="187">
        <v>654</v>
      </c>
      <c r="G112" s="187">
        <v>2685</v>
      </c>
      <c r="H112" s="187">
        <v>525</v>
      </c>
      <c r="I112" s="187">
        <v>1010</v>
      </c>
      <c r="J112" s="187">
        <v>521</v>
      </c>
      <c r="K112" s="188">
        <v>629</v>
      </c>
      <c r="L112" s="259"/>
    </row>
    <row r="113" spans="1:12">
      <c r="A113" s="214" t="s">
        <v>536</v>
      </c>
      <c r="B113" s="186">
        <v>4137</v>
      </c>
      <c r="C113" s="187">
        <v>784</v>
      </c>
      <c r="D113" s="187">
        <v>747</v>
      </c>
      <c r="E113" s="187">
        <v>1772</v>
      </c>
      <c r="F113" s="187">
        <v>834</v>
      </c>
      <c r="G113" s="187">
        <v>3837</v>
      </c>
      <c r="H113" s="187">
        <v>636</v>
      </c>
      <c r="I113" s="187">
        <v>1717</v>
      </c>
      <c r="J113" s="187">
        <v>673</v>
      </c>
      <c r="K113" s="188">
        <v>811</v>
      </c>
      <c r="L113" s="259"/>
    </row>
    <row r="114" spans="1:12">
      <c r="A114" s="213" t="s">
        <v>472</v>
      </c>
      <c r="B114" s="186">
        <v>1160</v>
      </c>
      <c r="C114" s="187">
        <v>265</v>
      </c>
      <c r="D114" s="187">
        <v>253</v>
      </c>
      <c r="E114" s="187">
        <v>427</v>
      </c>
      <c r="F114" s="187">
        <v>215</v>
      </c>
      <c r="G114" s="187">
        <v>1057</v>
      </c>
      <c r="H114" s="187">
        <v>204</v>
      </c>
      <c r="I114" s="187">
        <v>407</v>
      </c>
      <c r="J114" s="187">
        <v>239</v>
      </c>
      <c r="K114" s="188">
        <v>207</v>
      </c>
      <c r="L114" s="259"/>
    </row>
    <row r="115" spans="1:12">
      <c r="A115" s="213" t="s">
        <v>473</v>
      </c>
      <c r="B115" s="186">
        <v>5630</v>
      </c>
      <c r="C115" s="187">
        <v>1776</v>
      </c>
      <c r="D115" s="187">
        <v>1526</v>
      </c>
      <c r="E115" s="187">
        <v>1272</v>
      </c>
      <c r="F115" s="187">
        <v>1056</v>
      </c>
      <c r="G115" s="187">
        <v>4313</v>
      </c>
      <c r="H115" s="187">
        <v>1058</v>
      </c>
      <c r="I115" s="187">
        <v>1142</v>
      </c>
      <c r="J115" s="187">
        <v>1163</v>
      </c>
      <c r="K115" s="188">
        <v>950</v>
      </c>
      <c r="L115" s="259"/>
    </row>
    <row r="116" spans="1:12">
      <c r="A116" s="213" t="s">
        <v>474</v>
      </c>
      <c r="B116" s="186">
        <v>10172</v>
      </c>
      <c r="C116" s="187">
        <v>3081</v>
      </c>
      <c r="D116" s="187">
        <v>1920</v>
      </c>
      <c r="E116" s="187">
        <v>3603</v>
      </c>
      <c r="F116" s="187">
        <v>1568</v>
      </c>
      <c r="G116" s="187">
        <v>8733</v>
      </c>
      <c r="H116" s="187">
        <v>2212</v>
      </c>
      <c r="I116" s="187">
        <v>3410</v>
      </c>
      <c r="J116" s="187">
        <v>1619</v>
      </c>
      <c r="K116" s="188">
        <v>1492</v>
      </c>
      <c r="L116" s="259"/>
    </row>
    <row r="117" spans="1:12">
      <c r="A117" s="213" t="s">
        <v>475</v>
      </c>
      <c r="B117" s="186">
        <v>3490</v>
      </c>
      <c r="C117" s="187">
        <v>995</v>
      </c>
      <c r="D117" s="187">
        <v>595</v>
      </c>
      <c r="E117" s="187">
        <v>1484</v>
      </c>
      <c r="F117" s="187">
        <v>416</v>
      </c>
      <c r="G117" s="187">
        <v>3159</v>
      </c>
      <c r="H117" s="187">
        <v>792</v>
      </c>
      <c r="I117" s="187">
        <v>1416</v>
      </c>
      <c r="J117" s="187">
        <v>546</v>
      </c>
      <c r="K117" s="188">
        <v>405</v>
      </c>
      <c r="L117" s="259"/>
    </row>
    <row r="118" spans="1:12">
      <c r="A118" s="213" t="s">
        <v>49</v>
      </c>
      <c r="B118" s="186">
        <v>2981</v>
      </c>
      <c r="C118" s="187">
        <v>1035</v>
      </c>
      <c r="D118" s="187">
        <v>585</v>
      </c>
      <c r="E118" s="187">
        <v>1115</v>
      </c>
      <c r="F118" s="187">
        <v>246</v>
      </c>
      <c r="G118" s="187">
        <v>2659</v>
      </c>
      <c r="H118" s="187">
        <v>851</v>
      </c>
      <c r="I118" s="187">
        <v>1035</v>
      </c>
      <c r="J118" s="187">
        <v>536</v>
      </c>
      <c r="K118" s="188">
        <v>237</v>
      </c>
      <c r="L118" s="259"/>
    </row>
    <row r="119" spans="1:12">
      <c r="A119" s="314" t="s">
        <v>454</v>
      </c>
      <c r="B119" s="186"/>
      <c r="C119" s="187"/>
      <c r="D119" s="187"/>
      <c r="E119" s="187"/>
      <c r="F119" s="187"/>
      <c r="G119" s="187"/>
      <c r="H119" s="187"/>
      <c r="I119" s="187"/>
      <c r="J119" s="187"/>
      <c r="K119" s="188"/>
      <c r="L119" s="259"/>
    </row>
    <row r="120" spans="1:12" s="46" customFormat="1" ht="15" customHeight="1">
      <c r="A120" s="215" t="s">
        <v>57</v>
      </c>
      <c r="B120" s="182">
        <v>39006</v>
      </c>
      <c r="C120" s="183">
        <v>18876</v>
      </c>
      <c r="D120" s="183">
        <v>6649</v>
      </c>
      <c r="E120" s="183">
        <v>9826</v>
      </c>
      <c r="F120" s="183">
        <v>3655</v>
      </c>
      <c r="G120" s="183">
        <v>42598</v>
      </c>
      <c r="H120" s="183">
        <v>20171</v>
      </c>
      <c r="I120" s="183">
        <v>12942</v>
      </c>
      <c r="J120" s="183">
        <v>5698</v>
      </c>
      <c r="K120" s="184">
        <v>3787</v>
      </c>
      <c r="L120" s="259"/>
    </row>
    <row r="121" spans="1:12">
      <c r="A121" s="213" t="s">
        <v>533</v>
      </c>
      <c r="B121" s="186">
        <v>3516</v>
      </c>
      <c r="C121" s="187">
        <v>1584</v>
      </c>
      <c r="D121" s="187">
        <v>509</v>
      </c>
      <c r="E121" s="187">
        <v>986</v>
      </c>
      <c r="F121" s="187">
        <v>437</v>
      </c>
      <c r="G121" s="187">
        <v>3684</v>
      </c>
      <c r="H121" s="187">
        <v>1612</v>
      </c>
      <c r="I121" s="187">
        <v>1184</v>
      </c>
      <c r="J121" s="187">
        <v>437</v>
      </c>
      <c r="K121" s="188">
        <v>451</v>
      </c>
      <c r="L121" s="259"/>
    </row>
    <row r="122" spans="1:12">
      <c r="A122" s="214" t="s">
        <v>536</v>
      </c>
      <c r="B122" s="186">
        <v>4698</v>
      </c>
      <c r="C122" s="187">
        <v>2097</v>
      </c>
      <c r="D122" s="187">
        <v>696</v>
      </c>
      <c r="E122" s="187">
        <v>1428</v>
      </c>
      <c r="F122" s="187">
        <v>477</v>
      </c>
      <c r="G122" s="187">
        <v>4884</v>
      </c>
      <c r="H122" s="187">
        <v>2119</v>
      </c>
      <c r="I122" s="187">
        <v>1717</v>
      </c>
      <c r="J122" s="187">
        <v>581</v>
      </c>
      <c r="K122" s="188">
        <v>467</v>
      </c>
      <c r="L122" s="259"/>
    </row>
    <row r="123" spans="1:12">
      <c r="A123" s="213" t="s">
        <v>472</v>
      </c>
      <c r="B123" s="186">
        <v>1299</v>
      </c>
      <c r="C123" s="187">
        <v>592</v>
      </c>
      <c r="D123" s="187">
        <v>230</v>
      </c>
      <c r="E123" s="187">
        <v>348</v>
      </c>
      <c r="F123" s="187">
        <v>129</v>
      </c>
      <c r="G123" s="187">
        <v>1393</v>
      </c>
      <c r="H123" s="187">
        <v>624</v>
      </c>
      <c r="I123" s="187">
        <v>448</v>
      </c>
      <c r="J123" s="187">
        <v>187</v>
      </c>
      <c r="K123" s="188">
        <v>134</v>
      </c>
      <c r="L123" s="259"/>
    </row>
    <row r="124" spans="1:12">
      <c r="A124" s="213" t="s">
        <v>473</v>
      </c>
      <c r="B124" s="260">
        <v>7161</v>
      </c>
      <c r="C124" s="187">
        <v>3552</v>
      </c>
      <c r="D124" s="260">
        <v>1610</v>
      </c>
      <c r="E124" s="187">
        <v>1177</v>
      </c>
      <c r="F124" s="260">
        <v>822</v>
      </c>
      <c r="G124" s="187">
        <v>7584</v>
      </c>
      <c r="H124" s="186">
        <v>3840</v>
      </c>
      <c r="I124" s="187">
        <v>1496</v>
      </c>
      <c r="J124" s="187">
        <v>1426</v>
      </c>
      <c r="K124" s="188">
        <v>822</v>
      </c>
      <c r="L124" s="259"/>
    </row>
    <row r="125" spans="1:12">
      <c r="A125" s="213" t="s">
        <v>474</v>
      </c>
      <c r="B125" s="92">
        <v>13709</v>
      </c>
      <c r="C125" s="2">
        <v>6816</v>
      </c>
      <c r="D125" s="3">
        <v>2217</v>
      </c>
      <c r="E125" s="2">
        <v>3382</v>
      </c>
      <c r="F125" s="3">
        <v>1294</v>
      </c>
      <c r="G125" s="2">
        <v>14949</v>
      </c>
      <c r="H125" s="3">
        <v>7367</v>
      </c>
      <c r="I125" s="2">
        <v>4241</v>
      </c>
      <c r="J125" s="3">
        <v>1984</v>
      </c>
      <c r="K125" s="92">
        <v>1357</v>
      </c>
      <c r="L125" s="259"/>
    </row>
    <row r="126" spans="1:12">
      <c r="A126" s="213" t="s">
        <v>475</v>
      </c>
      <c r="B126" s="3">
        <v>4875</v>
      </c>
      <c r="C126" s="2">
        <v>2382</v>
      </c>
      <c r="D126" s="3">
        <v>746</v>
      </c>
      <c r="E126" s="2">
        <v>1417</v>
      </c>
      <c r="F126" s="3">
        <v>330</v>
      </c>
      <c r="G126" s="2">
        <v>5472</v>
      </c>
      <c r="H126" s="3">
        <v>2505</v>
      </c>
      <c r="I126" s="2">
        <v>2017</v>
      </c>
      <c r="J126" s="3">
        <v>596</v>
      </c>
      <c r="K126" s="92">
        <v>354</v>
      </c>
      <c r="L126" s="259"/>
    </row>
    <row r="127" spans="1:12">
      <c r="A127" s="213" t="s">
        <v>49</v>
      </c>
      <c r="B127" s="260">
        <v>3748</v>
      </c>
      <c r="C127" s="187">
        <v>1853</v>
      </c>
      <c r="D127" s="260">
        <v>641</v>
      </c>
      <c r="E127" s="187">
        <v>1088</v>
      </c>
      <c r="F127" s="260">
        <v>166</v>
      </c>
      <c r="G127" s="187">
        <v>4632</v>
      </c>
      <c r="H127" s="260">
        <v>2104</v>
      </c>
      <c r="I127" s="187">
        <v>1839</v>
      </c>
      <c r="J127" s="260">
        <v>487</v>
      </c>
      <c r="K127" s="188">
        <v>202</v>
      </c>
      <c r="L127" s="259"/>
    </row>
    <row r="128" spans="1:12">
      <c r="A128" s="314" t="s">
        <v>454</v>
      </c>
      <c r="B128" s="186"/>
      <c r="C128" s="187"/>
      <c r="D128" s="187"/>
      <c r="E128" s="187"/>
      <c r="F128" s="187"/>
      <c r="G128" s="187"/>
      <c r="H128" s="187"/>
      <c r="I128" s="187"/>
      <c r="J128" s="187"/>
      <c r="K128" s="188"/>
      <c r="L128" s="259"/>
    </row>
    <row r="129" spans="1:12" s="46" customFormat="1" ht="15" customHeight="1">
      <c r="A129" s="215" t="s">
        <v>58</v>
      </c>
      <c r="B129" s="182">
        <v>10523</v>
      </c>
      <c r="C129" s="183">
        <v>1347</v>
      </c>
      <c r="D129" s="183">
        <v>2293</v>
      </c>
      <c r="E129" s="183">
        <v>4095</v>
      </c>
      <c r="F129" s="183">
        <v>2788</v>
      </c>
      <c r="G129" s="183">
        <v>12793</v>
      </c>
      <c r="H129" s="183">
        <v>2679</v>
      </c>
      <c r="I129" s="183">
        <v>3713</v>
      </c>
      <c r="J129" s="183">
        <v>3532</v>
      </c>
      <c r="K129" s="184">
        <v>2869</v>
      </c>
      <c r="L129" s="259"/>
    </row>
    <row r="130" spans="1:12">
      <c r="A130" s="213" t="s">
        <v>533</v>
      </c>
      <c r="B130" s="186">
        <v>1062</v>
      </c>
      <c r="C130" s="187">
        <v>125</v>
      </c>
      <c r="D130" s="187">
        <v>235</v>
      </c>
      <c r="E130" s="187">
        <v>362</v>
      </c>
      <c r="F130" s="187">
        <v>340</v>
      </c>
      <c r="G130" s="187">
        <v>1210</v>
      </c>
      <c r="H130" s="187">
        <v>192</v>
      </c>
      <c r="I130" s="187">
        <v>357</v>
      </c>
      <c r="J130" s="187">
        <v>317</v>
      </c>
      <c r="K130" s="188">
        <v>344</v>
      </c>
      <c r="L130" s="259"/>
    </row>
    <row r="131" spans="1:12">
      <c r="A131" s="214" t="s">
        <v>536</v>
      </c>
      <c r="B131" s="186">
        <v>1373</v>
      </c>
      <c r="C131" s="187">
        <v>135</v>
      </c>
      <c r="D131" s="187">
        <v>246</v>
      </c>
      <c r="E131" s="187">
        <v>643</v>
      </c>
      <c r="F131" s="187">
        <v>349</v>
      </c>
      <c r="G131" s="187">
        <v>1419</v>
      </c>
      <c r="H131" s="187">
        <v>176</v>
      </c>
      <c r="I131" s="187">
        <v>601</v>
      </c>
      <c r="J131" s="187">
        <v>296</v>
      </c>
      <c r="K131" s="188">
        <v>346</v>
      </c>
      <c r="L131" s="259"/>
    </row>
    <row r="132" spans="1:12">
      <c r="A132" s="213" t="s">
        <v>472</v>
      </c>
      <c r="B132" s="186">
        <v>354</v>
      </c>
      <c r="C132" s="187">
        <v>35</v>
      </c>
      <c r="D132" s="187">
        <v>61</v>
      </c>
      <c r="E132" s="187">
        <v>166</v>
      </c>
      <c r="F132" s="187">
        <v>92</v>
      </c>
      <c r="G132" s="187">
        <v>414</v>
      </c>
      <c r="H132" s="187">
        <v>64</v>
      </c>
      <c r="I132" s="187">
        <v>153</v>
      </c>
      <c r="J132" s="187">
        <v>108</v>
      </c>
      <c r="K132" s="188">
        <v>89</v>
      </c>
      <c r="L132" s="259"/>
    </row>
    <row r="133" spans="1:12">
      <c r="A133" s="213" t="s">
        <v>473</v>
      </c>
      <c r="B133" s="186">
        <v>1849</v>
      </c>
      <c r="C133" s="187">
        <v>222</v>
      </c>
      <c r="D133" s="187">
        <v>527</v>
      </c>
      <c r="E133" s="187">
        <v>429</v>
      </c>
      <c r="F133" s="187">
        <v>671</v>
      </c>
      <c r="G133" s="187">
        <v>2775</v>
      </c>
      <c r="H133" s="187">
        <v>681</v>
      </c>
      <c r="I133" s="187">
        <v>406</v>
      </c>
      <c r="J133" s="187">
        <v>998</v>
      </c>
      <c r="K133" s="188">
        <v>690</v>
      </c>
      <c r="L133" s="259"/>
    </row>
    <row r="134" spans="1:12">
      <c r="A134" s="213" t="s">
        <v>474</v>
      </c>
      <c r="B134" s="186">
        <v>3566</v>
      </c>
      <c r="C134" s="187">
        <v>441</v>
      </c>
      <c r="D134" s="187">
        <v>794</v>
      </c>
      <c r="E134" s="187">
        <v>1362</v>
      </c>
      <c r="F134" s="187">
        <v>969</v>
      </c>
      <c r="G134" s="187">
        <v>4677</v>
      </c>
      <c r="H134" s="187">
        <v>1045</v>
      </c>
      <c r="I134" s="187">
        <v>1303</v>
      </c>
      <c r="J134" s="187">
        <v>1275</v>
      </c>
      <c r="K134" s="188">
        <v>1054</v>
      </c>
      <c r="L134" s="259"/>
    </row>
    <row r="135" spans="1:12">
      <c r="A135" s="213" t="s">
        <v>475</v>
      </c>
      <c r="B135" s="186">
        <v>1192</v>
      </c>
      <c r="C135" s="187">
        <v>173</v>
      </c>
      <c r="D135" s="187">
        <v>222</v>
      </c>
      <c r="E135" s="187">
        <v>567</v>
      </c>
      <c r="F135" s="187">
        <v>230</v>
      </c>
      <c r="G135" s="187">
        <v>1259</v>
      </c>
      <c r="H135" s="187">
        <v>255</v>
      </c>
      <c r="I135" s="187">
        <v>479</v>
      </c>
      <c r="J135" s="187">
        <v>296</v>
      </c>
      <c r="K135" s="188">
        <v>229</v>
      </c>
      <c r="L135" s="259"/>
    </row>
    <row r="136" spans="1:12">
      <c r="A136" s="213" t="s">
        <v>49</v>
      </c>
      <c r="B136" s="186">
        <v>1127</v>
      </c>
      <c r="C136" s="187">
        <v>216</v>
      </c>
      <c r="D136" s="187">
        <v>208</v>
      </c>
      <c r="E136" s="187">
        <v>566</v>
      </c>
      <c r="F136" s="187">
        <v>137</v>
      </c>
      <c r="G136" s="187">
        <v>1039</v>
      </c>
      <c r="H136" s="187">
        <v>266</v>
      </c>
      <c r="I136" s="187">
        <v>414</v>
      </c>
      <c r="J136" s="187">
        <v>242</v>
      </c>
      <c r="K136" s="188">
        <v>117</v>
      </c>
      <c r="L136" s="259"/>
    </row>
    <row r="137" spans="1:12">
      <c r="A137" s="314" t="s">
        <v>454</v>
      </c>
      <c r="B137" s="186"/>
      <c r="C137" s="187"/>
      <c r="D137" s="187"/>
      <c r="E137" s="187"/>
      <c r="F137" s="187"/>
      <c r="G137" s="187"/>
      <c r="H137" s="187"/>
      <c r="I137" s="187"/>
      <c r="J137" s="187"/>
      <c r="K137" s="188"/>
      <c r="L137" s="259"/>
    </row>
    <row r="138" spans="1:12" s="46" customFormat="1" ht="15" customHeight="1">
      <c r="A138" s="215" t="s">
        <v>18</v>
      </c>
      <c r="B138" s="182">
        <v>15205</v>
      </c>
      <c r="C138" s="183">
        <v>2637</v>
      </c>
      <c r="D138" s="183">
        <v>4240</v>
      </c>
      <c r="E138" s="183">
        <v>5706</v>
      </c>
      <c r="F138" s="183">
        <v>2622</v>
      </c>
      <c r="G138" s="183">
        <v>17272</v>
      </c>
      <c r="H138" s="183">
        <v>3914</v>
      </c>
      <c r="I138" s="183">
        <v>5686</v>
      </c>
      <c r="J138" s="183">
        <v>4897</v>
      </c>
      <c r="K138" s="184">
        <v>2775</v>
      </c>
      <c r="L138" s="259"/>
    </row>
    <row r="139" spans="1:12">
      <c r="A139" s="213" t="s">
        <v>533</v>
      </c>
      <c r="B139" s="186">
        <v>1367</v>
      </c>
      <c r="C139" s="187">
        <v>200</v>
      </c>
      <c r="D139" s="187">
        <v>361</v>
      </c>
      <c r="E139" s="187">
        <v>513</v>
      </c>
      <c r="F139" s="187">
        <v>293</v>
      </c>
      <c r="G139" s="187">
        <v>1511</v>
      </c>
      <c r="H139" s="187">
        <v>259</v>
      </c>
      <c r="I139" s="187">
        <v>534</v>
      </c>
      <c r="J139" s="187">
        <v>418</v>
      </c>
      <c r="K139" s="188">
        <v>300</v>
      </c>
      <c r="L139" s="259"/>
    </row>
    <row r="140" spans="1:12">
      <c r="A140" s="214" t="s">
        <v>536</v>
      </c>
      <c r="B140" s="3">
        <v>2112</v>
      </c>
      <c r="C140" s="2">
        <v>267</v>
      </c>
      <c r="D140" s="3">
        <v>547</v>
      </c>
      <c r="E140" s="2">
        <v>910</v>
      </c>
      <c r="F140" s="3">
        <v>388</v>
      </c>
      <c r="G140" s="2">
        <v>2162</v>
      </c>
      <c r="H140" s="3">
        <v>273</v>
      </c>
      <c r="I140" s="2">
        <v>924</v>
      </c>
      <c r="J140" s="3">
        <v>572</v>
      </c>
      <c r="K140" s="92">
        <v>393</v>
      </c>
      <c r="L140" s="259"/>
    </row>
    <row r="141" spans="1:12">
      <c r="A141" s="213" t="s">
        <v>472</v>
      </c>
      <c r="B141" s="3">
        <v>600</v>
      </c>
      <c r="C141" s="2">
        <v>78</v>
      </c>
      <c r="D141" s="3">
        <v>167</v>
      </c>
      <c r="E141" s="2">
        <v>249</v>
      </c>
      <c r="F141" s="3">
        <v>106</v>
      </c>
      <c r="G141" s="2">
        <v>646</v>
      </c>
      <c r="H141" s="3">
        <v>104</v>
      </c>
      <c r="I141" s="2">
        <v>251</v>
      </c>
      <c r="J141" s="3">
        <v>178</v>
      </c>
      <c r="K141" s="92">
        <v>113</v>
      </c>
      <c r="L141" s="259"/>
    </row>
    <row r="142" spans="1:12">
      <c r="A142" s="213" t="s">
        <v>473</v>
      </c>
      <c r="B142" s="3">
        <v>2629</v>
      </c>
      <c r="C142" s="2">
        <v>446</v>
      </c>
      <c r="D142" s="3">
        <v>932</v>
      </c>
      <c r="E142" s="2">
        <v>666</v>
      </c>
      <c r="F142" s="3">
        <v>585</v>
      </c>
      <c r="G142" s="2">
        <v>3499</v>
      </c>
      <c r="H142" s="3">
        <v>946</v>
      </c>
      <c r="I142" s="2">
        <v>721</v>
      </c>
      <c r="J142" s="3">
        <v>1161</v>
      </c>
      <c r="K142" s="92">
        <v>671</v>
      </c>
      <c r="L142" s="259"/>
    </row>
    <row r="143" spans="1:12">
      <c r="A143" s="213" t="s">
        <v>474</v>
      </c>
      <c r="B143" s="3">
        <v>4908</v>
      </c>
      <c r="C143" s="2">
        <v>874</v>
      </c>
      <c r="D143" s="3">
        <v>1236</v>
      </c>
      <c r="E143" s="2">
        <v>1958</v>
      </c>
      <c r="F143" s="3">
        <v>840</v>
      </c>
      <c r="G143" s="2">
        <v>5800</v>
      </c>
      <c r="H143" s="3">
        <v>1497</v>
      </c>
      <c r="I143" s="2">
        <v>1946</v>
      </c>
      <c r="J143" s="3">
        <v>1489</v>
      </c>
      <c r="K143" s="92">
        <v>868</v>
      </c>
      <c r="L143" s="259"/>
    </row>
    <row r="144" spans="1:12">
      <c r="A144" s="213" t="s">
        <v>475</v>
      </c>
      <c r="B144" s="3">
        <v>1905</v>
      </c>
      <c r="C144" s="2">
        <v>363</v>
      </c>
      <c r="D144" s="3">
        <v>449</v>
      </c>
      <c r="E144" s="2">
        <v>855</v>
      </c>
      <c r="F144" s="3">
        <v>238</v>
      </c>
      <c r="G144" s="2">
        <v>1919</v>
      </c>
      <c r="H144" s="3">
        <v>389</v>
      </c>
      <c r="I144" s="2">
        <v>787</v>
      </c>
      <c r="J144" s="3">
        <v>496</v>
      </c>
      <c r="K144" s="92">
        <v>247</v>
      </c>
      <c r="L144" s="259"/>
    </row>
    <row r="145" spans="1:12">
      <c r="A145" s="213" t="s">
        <v>49</v>
      </c>
      <c r="B145" s="3">
        <v>1684</v>
      </c>
      <c r="C145" s="2">
        <v>409</v>
      </c>
      <c r="D145" s="3">
        <v>548</v>
      </c>
      <c r="E145" s="2">
        <v>555</v>
      </c>
      <c r="F145" s="3">
        <v>172</v>
      </c>
      <c r="G145" s="2">
        <v>1735</v>
      </c>
      <c r="H145" s="3">
        <v>446</v>
      </c>
      <c r="I145" s="2">
        <v>523</v>
      </c>
      <c r="J145" s="3">
        <v>583</v>
      </c>
      <c r="K145" s="92">
        <v>183</v>
      </c>
      <c r="L145" s="259"/>
    </row>
    <row r="146" spans="1:12">
      <c r="A146" s="314" t="s">
        <v>454</v>
      </c>
      <c r="B146" s="3"/>
      <c r="C146" s="2"/>
      <c r="D146" s="3"/>
      <c r="E146" s="2"/>
      <c r="F146" s="3"/>
      <c r="G146" s="2"/>
      <c r="H146" s="3"/>
      <c r="I146" s="2"/>
      <c r="J146" s="3"/>
      <c r="K146" s="92"/>
      <c r="L146" s="259"/>
    </row>
    <row r="147" spans="1:12" s="46" customFormat="1">
      <c r="A147" s="42" t="s">
        <v>19</v>
      </c>
      <c r="B147" s="10">
        <v>41809</v>
      </c>
      <c r="C147" s="47">
        <v>6945</v>
      </c>
      <c r="D147" s="10">
        <v>8248</v>
      </c>
      <c r="E147" s="47">
        <v>17457</v>
      </c>
      <c r="F147" s="10">
        <v>9159</v>
      </c>
      <c r="G147" s="47">
        <v>40538</v>
      </c>
      <c r="H147" s="10">
        <v>6519</v>
      </c>
      <c r="I147" s="47">
        <v>16651</v>
      </c>
      <c r="J147" s="10">
        <v>8507</v>
      </c>
      <c r="K147" s="396">
        <v>8861</v>
      </c>
      <c r="L147" s="259"/>
    </row>
    <row r="148" spans="1:12">
      <c r="A148" s="213" t="s">
        <v>533</v>
      </c>
      <c r="B148" s="3">
        <v>4316</v>
      </c>
      <c r="C148" s="2">
        <v>566</v>
      </c>
      <c r="D148" s="3">
        <v>697</v>
      </c>
      <c r="E148" s="2">
        <v>1968</v>
      </c>
      <c r="F148" s="3">
        <v>1085</v>
      </c>
      <c r="G148" s="2">
        <v>4272</v>
      </c>
      <c r="H148" s="3">
        <v>557</v>
      </c>
      <c r="I148" s="2">
        <v>1930</v>
      </c>
      <c r="J148" s="3">
        <v>730</v>
      </c>
      <c r="K148" s="92">
        <v>1055</v>
      </c>
      <c r="L148" s="259"/>
    </row>
    <row r="149" spans="1:12">
      <c r="A149" s="214" t="s">
        <v>536</v>
      </c>
      <c r="B149" s="3">
        <v>5431</v>
      </c>
      <c r="C149" s="2">
        <v>634</v>
      </c>
      <c r="D149" s="3">
        <v>940</v>
      </c>
      <c r="E149" s="2">
        <v>2662</v>
      </c>
      <c r="F149" s="3">
        <v>1195</v>
      </c>
      <c r="G149" s="2">
        <v>5401</v>
      </c>
      <c r="H149" s="3">
        <v>604</v>
      </c>
      <c r="I149" s="2">
        <v>2627</v>
      </c>
      <c r="J149" s="3">
        <v>981</v>
      </c>
      <c r="K149" s="92">
        <v>1189</v>
      </c>
      <c r="L149" s="259"/>
    </row>
    <row r="150" spans="1:12">
      <c r="A150" s="213" t="s">
        <v>472</v>
      </c>
      <c r="B150" s="3">
        <v>1450</v>
      </c>
      <c r="C150" s="2">
        <v>185</v>
      </c>
      <c r="D150" s="3">
        <v>320</v>
      </c>
      <c r="E150" s="2">
        <v>668</v>
      </c>
      <c r="F150" s="3">
        <v>277</v>
      </c>
      <c r="G150" s="2">
        <v>1434</v>
      </c>
      <c r="H150" s="3">
        <v>187</v>
      </c>
      <c r="I150" s="2">
        <v>647</v>
      </c>
      <c r="J150" s="3">
        <v>322</v>
      </c>
      <c r="K150" s="92">
        <v>278</v>
      </c>
      <c r="L150" s="259"/>
    </row>
    <row r="151" spans="1:12">
      <c r="A151" s="213" t="s">
        <v>473</v>
      </c>
      <c r="B151" s="3">
        <v>7998</v>
      </c>
      <c r="C151" s="2">
        <v>1498</v>
      </c>
      <c r="D151" s="3">
        <v>1983</v>
      </c>
      <c r="E151" s="2">
        <v>2275</v>
      </c>
      <c r="F151" s="3">
        <v>2242</v>
      </c>
      <c r="G151" s="2">
        <v>7497</v>
      </c>
      <c r="H151" s="3">
        <v>1288</v>
      </c>
      <c r="I151" s="2">
        <v>2098</v>
      </c>
      <c r="J151" s="2">
        <v>1974</v>
      </c>
      <c r="K151" s="3">
        <v>2137</v>
      </c>
      <c r="L151" s="259"/>
    </row>
    <row r="152" spans="1:12">
      <c r="A152" s="213" t="s">
        <v>474</v>
      </c>
      <c r="B152" s="3">
        <v>14453</v>
      </c>
      <c r="C152" s="2">
        <v>2411</v>
      </c>
      <c r="D152" s="3">
        <v>2648</v>
      </c>
      <c r="E152" s="2">
        <v>6232</v>
      </c>
      <c r="F152" s="3">
        <v>3162</v>
      </c>
      <c r="G152" s="2">
        <v>14195</v>
      </c>
      <c r="H152" s="3">
        <v>2379</v>
      </c>
      <c r="I152" s="2">
        <v>5973</v>
      </c>
      <c r="J152" s="2">
        <v>2785</v>
      </c>
      <c r="K152" s="3">
        <v>3058</v>
      </c>
      <c r="L152" s="259"/>
    </row>
    <row r="153" spans="1:12">
      <c r="A153" s="213" t="s">
        <v>475</v>
      </c>
      <c r="B153" s="3">
        <v>4469</v>
      </c>
      <c r="C153" s="2">
        <v>757</v>
      </c>
      <c r="D153" s="3">
        <v>907</v>
      </c>
      <c r="E153" s="2">
        <v>2083</v>
      </c>
      <c r="F153" s="3">
        <v>722</v>
      </c>
      <c r="G153" s="2">
        <v>4369</v>
      </c>
      <c r="H153" s="3">
        <v>753</v>
      </c>
      <c r="I153" s="2">
        <v>1994</v>
      </c>
      <c r="J153" s="2">
        <v>919</v>
      </c>
      <c r="K153" s="3">
        <v>703</v>
      </c>
      <c r="L153" s="259"/>
    </row>
    <row r="154" spans="1:12">
      <c r="A154" s="213" t="s">
        <v>49</v>
      </c>
      <c r="B154" s="3">
        <v>3692</v>
      </c>
      <c r="C154" s="2">
        <v>894</v>
      </c>
      <c r="D154" s="3">
        <v>753</v>
      </c>
      <c r="E154" s="2">
        <v>1569</v>
      </c>
      <c r="F154" s="3">
        <v>476</v>
      </c>
      <c r="G154" s="2">
        <v>3370</v>
      </c>
      <c r="H154" s="3">
        <v>751</v>
      </c>
      <c r="I154" s="2">
        <v>1382</v>
      </c>
      <c r="J154" s="2">
        <v>796</v>
      </c>
      <c r="K154" s="3">
        <v>441</v>
      </c>
      <c r="L154" s="259"/>
    </row>
    <row r="155" spans="1:12">
      <c r="A155" s="314" t="s">
        <v>454</v>
      </c>
      <c r="B155" s="3"/>
      <c r="C155" s="2"/>
      <c r="D155" s="3"/>
      <c r="E155" s="2"/>
      <c r="F155" s="3"/>
      <c r="G155" s="2"/>
      <c r="H155" s="3"/>
      <c r="I155" s="2"/>
      <c r="J155" s="2"/>
      <c r="K155" s="3"/>
      <c r="L155" s="259"/>
    </row>
    <row r="156" spans="1:12" s="46" customFormat="1" ht="15" customHeight="1">
      <c r="A156" s="215" t="s">
        <v>20</v>
      </c>
      <c r="B156" s="10">
        <v>18786</v>
      </c>
      <c r="C156" s="47">
        <v>4584</v>
      </c>
      <c r="D156" s="10">
        <v>5047</v>
      </c>
      <c r="E156" s="47">
        <v>6706</v>
      </c>
      <c r="F156" s="10">
        <v>2449</v>
      </c>
      <c r="G156" s="47">
        <v>19363</v>
      </c>
      <c r="H156" s="10">
        <v>5100</v>
      </c>
      <c r="I156" s="47">
        <v>6670</v>
      </c>
      <c r="J156" s="47">
        <v>5046</v>
      </c>
      <c r="K156" s="10">
        <v>2547</v>
      </c>
      <c r="L156" s="259"/>
    </row>
    <row r="157" spans="1:12">
      <c r="A157" s="213" t="s">
        <v>533</v>
      </c>
      <c r="B157" s="3">
        <v>1548</v>
      </c>
      <c r="C157" s="2">
        <v>311</v>
      </c>
      <c r="D157" s="3">
        <v>396</v>
      </c>
      <c r="E157" s="2">
        <v>599</v>
      </c>
      <c r="F157" s="3">
        <v>242</v>
      </c>
      <c r="G157" s="2">
        <v>1579</v>
      </c>
      <c r="H157" s="3">
        <v>332</v>
      </c>
      <c r="I157" s="2">
        <v>604</v>
      </c>
      <c r="J157" s="2">
        <v>399</v>
      </c>
      <c r="K157" s="3">
        <v>244</v>
      </c>
      <c r="L157" s="259"/>
    </row>
    <row r="158" spans="1:12">
      <c r="A158" s="214" t="s">
        <v>536</v>
      </c>
      <c r="B158" s="3">
        <v>2440</v>
      </c>
      <c r="C158" s="2">
        <v>382</v>
      </c>
      <c r="D158" s="3">
        <v>636</v>
      </c>
      <c r="E158" s="2">
        <v>1064</v>
      </c>
      <c r="F158" s="3">
        <v>358</v>
      </c>
      <c r="G158" s="2">
        <v>2469</v>
      </c>
      <c r="H158" s="3">
        <v>457</v>
      </c>
      <c r="I158" s="2">
        <v>1019</v>
      </c>
      <c r="J158" s="2">
        <v>626</v>
      </c>
      <c r="K158" s="3">
        <v>367</v>
      </c>
      <c r="L158" s="259"/>
    </row>
    <row r="159" spans="1:12">
      <c r="A159" s="213" t="s">
        <v>472</v>
      </c>
      <c r="B159" s="3">
        <v>695</v>
      </c>
      <c r="C159" s="2">
        <v>140</v>
      </c>
      <c r="D159" s="3">
        <v>183</v>
      </c>
      <c r="E159" s="2">
        <v>274</v>
      </c>
      <c r="F159" s="3">
        <v>98</v>
      </c>
      <c r="G159" s="2">
        <v>684</v>
      </c>
      <c r="H159" s="3">
        <v>154</v>
      </c>
      <c r="I159" s="2">
        <v>261</v>
      </c>
      <c r="J159" s="2">
        <v>173</v>
      </c>
      <c r="K159" s="3">
        <v>96</v>
      </c>
      <c r="L159" s="259"/>
    </row>
    <row r="160" spans="1:12">
      <c r="A160" s="213" t="s">
        <v>473</v>
      </c>
      <c r="B160" s="3">
        <v>3117</v>
      </c>
      <c r="C160" s="2">
        <v>864</v>
      </c>
      <c r="D160" s="3">
        <v>1017</v>
      </c>
      <c r="E160" s="2">
        <v>745</v>
      </c>
      <c r="F160" s="3">
        <v>491</v>
      </c>
      <c r="G160" s="2">
        <v>3438</v>
      </c>
      <c r="H160" s="3">
        <v>1048</v>
      </c>
      <c r="I160" s="2">
        <v>803</v>
      </c>
      <c r="J160" s="2">
        <v>1060</v>
      </c>
      <c r="K160" s="3">
        <v>527</v>
      </c>
      <c r="L160" s="259"/>
    </row>
    <row r="161" spans="1:12">
      <c r="A161" s="213" t="s">
        <v>474</v>
      </c>
      <c r="B161" s="3">
        <v>6005</v>
      </c>
      <c r="C161" s="2">
        <v>1443</v>
      </c>
      <c r="D161" s="3">
        <v>1529</v>
      </c>
      <c r="E161" s="2">
        <v>2283</v>
      </c>
      <c r="F161" s="3">
        <v>750</v>
      </c>
      <c r="G161" s="2">
        <v>6335</v>
      </c>
      <c r="H161" s="3">
        <v>1692</v>
      </c>
      <c r="I161" s="2">
        <v>2320</v>
      </c>
      <c r="J161" s="2">
        <v>1533</v>
      </c>
      <c r="K161" s="3">
        <v>790</v>
      </c>
      <c r="L161" s="259"/>
    </row>
    <row r="162" spans="1:12">
      <c r="A162" s="213" t="s">
        <v>475</v>
      </c>
      <c r="B162" s="3">
        <v>2546</v>
      </c>
      <c r="C162" s="2">
        <v>668</v>
      </c>
      <c r="D162" s="3">
        <v>570</v>
      </c>
      <c r="E162" s="2">
        <v>1008</v>
      </c>
      <c r="F162" s="3">
        <v>300</v>
      </c>
      <c r="G162" s="2">
        <v>2424</v>
      </c>
      <c r="H162" s="3">
        <v>639</v>
      </c>
      <c r="I162" s="2">
        <v>938</v>
      </c>
      <c r="J162" s="2">
        <v>558</v>
      </c>
      <c r="K162" s="3">
        <v>289</v>
      </c>
      <c r="L162" s="259"/>
    </row>
    <row r="163" spans="1:12">
      <c r="A163" s="213" t="s">
        <v>49</v>
      </c>
      <c r="B163" s="3">
        <v>2435</v>
      </c>
      <c r="C163" s="2">
        <v>776</v>
      </c>
      <c r="D163" s="3">
        <v>716</v>
      </c>
      <c r="E163" s="2">
        <v>733</v>
      </c>
      <c r="F163" s="3">
        <v>210</v>
      </c>
      <c r="G163" s="2">
        <v>2434</v>
      </c>
      <c r="H163" s="3">
        <v>778</v>
      </c>
      <c r="I163" s="2">
        <v>725</v>
      </c>
      <c r="J163" s="2">
        <v>697</v>
      </c>
      <c r="K163" s="3">
        <v>234</v>
      </c>
      <c r="L163" s="259"/>
    </row>
    <row r="164" spans="1:12">
      <c r="A164" s="314" t="s">
        <v>454</v>
      </c>
      <c r="C164" s="397"/>
      <c r="E164" s="397"/>
      <c r="G164" s="397"/>
      <c r="I164" s="397"/>
      <c r="J164" s="397"/>
      <c r="L164" s="259"/>
    </row>
    <row r="165" spans="1:12" ht="13.5" customHeight="1">
      <c r="L165" s="259"/>
    </row>
    <row r="166" spans="1:12" ht="13.5" customHeight="1">
      <c r="L166" s="259"/>
    </row>
    <row r="167" spans="1:12" ht="13.5" customHeight="1">
      <c r="L167" s="259"/>
    </row>
    <row r="168" spans="1:12" ht="13.5" customHeight="1">
      <c r="L168" s="259"/>
    </row>
    <row r="169" spans="1:12" ht="13.5" customHeight="1">
      <c r="L169" s="259"/>
    </row>
    <row r="170" spans="1:12" ht="13.5" customHeight="1">
      <c r="L170" s="259"/>
    </row>
    <row r="171" spans="1:12" ht="13.5" customHeight="1">
      <c r="L171" s="259"/>
    </row>
    <row r="172" spans="1:12">
      <c r="L172" s="259"/>
    </row>
    <row r="173" spans="1:12">
      <c r="L173" s="259"/>
    </row>
    <row r="174" spans="1:12">
      <c r="L174" s="259"/>
    </row>
  </sheetData>
  <mergeCells count="9">
    <mergeCell ref="A7:A9"/>
    <mergeCell ref="B7:F7"/>
    <mergeCell ref="G7:K7"/>
    <mergeCell ref="B8:B9"/>
    <mergeCell ref="C8:D8"/>
    <mergeCell ref="E8:F8"/>
    <mergeCell ref="G8:G9"/>
    <mergeCell ref="H8:I8"/>
    <mergeCell ref="J8:K8"/>
  </mergeCells>
  <hyperlinks>
    <hyperlink ref="A5" location="' Spis tablic  List of tables'!A1" display="Powrót do spisu tablic " xr:uid="{00000000-0004-0000-0900-000000000000}"/>
    <hyperlink ref="A6" location="' Spis tablic  List of tables'!A1" display="Return to list of tables" xr:uid="{00000000-0004-0000-0900-000001000000}"/>
  </hyperlinks>
  <pageMargins left="0.39370078740157483" right="0.19685039370078741" top="0.39370078740157483" bottom="0.39370078740157483" header="0.51181102362204722" footer="0.51181102362204722"/>
  <pageSetup paperSize="9" scale="37" orientation="portrait" verticalDpi="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29"/>
  <sheetViews>
    <sheetView zoomScaleNormal="100" workbookViewId="0">
      <selection activeCell="E5" sqref="E5"/>
    </sheetView>
  </sheetViews>
  <sheetFormatPr defaultColWidth="9" defaultRowHeight="12.6"/>
  <cols>
    <col min="1" max="1" width="17.59765625" style="13" customWidth="1"/>
    <col min="2" max="2" width="9.09765625" style="13" customWidth="1"/>
    <col min="3" max="7" width="11" style="13" customWidth="1"/>
    <col min="8" max="16384" width="9" style="13"/>
  </cols>
  <sheetData>
    <row r="1" spans="1:7" ht="12.75" customHeight="1">
      <c r="A1" s="10" t="s">
        <v>587</v>
      </c>
      <c r="B1" s="3"/>
      <c r="C1" s="3"/>
      <c r="D1" s="3"/>
      <c r="E1" s="3"/>
      <c r="F1" s="3"/>
      <c r="G1" s="3"/>
    </row>
    <row r="2" spans="1:7" ht="12.75" customHeight="1">
      <c r="A2" s="10" t="s">
        <v>653</v>
      </c>
      <c r="B2" s="3"/>
      <c r="C2" s="3"/>
      <c r="D2" s="3"/>
      <c r="E2" s="3"/>
      <c r="F2" s="3"/>
      <c r="G2" s="3"/>
    </row>
    <row r="3" spans="1:7">
      <c r="A3" s="12" t="s">
        <v>538</v>
      </c>
      <c r="B3" s="10"/>
      <c r="C3" s="10"/>
      <c r="D3" s="10"/>
      <c r="E3" s="10"/>
      <c r="F3" s="10"/>
      <c r="G3" s="34"/>
    </row>
    <row r="4" spans="1:7" ht="12.75" customHeight="1">
      <c r="A4" s="12" t="s">
        <v>654</v>
      </c>
      <c r="B4" s="10"/>
      <c r="C4" s="10"/>
      <c r="D4" s="10"/>
      <c r="E4" s="10"/>
      <c r="F4" s="10"/>
      <c r="G4" s="34"/>
    </row>
    <row r="5" spans="1:7" ht="12.75" customHeight="1">
      <c r="A5" s="371" t="s">
        <v>456</v>
      </c>
      <c r="C5" s="10"/>
      <c r="D5" s="10"/>
      <c r="E5" s="10"/>
      <c r="F5" s="10"/>
      <c r="G5" s="34"/>
    </row>
    <row r="6" spans="1:7" ht="12.75" customHeight="1">
      <c r="A6" s="371" t="s">
        <v>457</v>
      </c>
      <c r="C6" s="3"/>
      <c r="D6" s="3"/>
      <c r="E6" s="3"/>
      <c r="F6" s="3"/>
      <c r="G6" s="12"/>
    </row>
    <row r="7" spans="1:7" ht="36" customHeight="1">
      <c r="A7" s="456" t="s">
        <v>378</v>
      </c>
      <c r="B7" s="465" t="s">
        <v>380</v>
      </c>
      <c r="C7" s="461" t="s">
        <v>379</v>
      </c>
      <c r="D7" s="462"/>
      <c r="E7" s="462"/>
      <c r="F7" s="467"/>
      <c r="G7" s="463" t="s">
        <v>385</v>
      </c>
    </row>
    <row r="8" spans="1:7" ht="69" customHeight="1">
      <c r="A8" s="460"/>
      <c r="B8" s="466"/>
      <c r="C8" s="62" t="s">
        <v>381</v>
      </c>
      <c r="D8" s="62" t="s">
        <v>382</v>
      </c>
      <c r="E8" s="62" t="s">
        <v>383</v>
      </c>
      <c r="F8" s="62" t="s">
        <v>384</v>
      </c>
      <c r="G8" s="464"/>
    </row>
    <row r="9" spans="1:7" ht="12" customHeight="1">
      <c r="A9" s="41"/>
      <c r="B9" s="6"/>
      <c r="C9" s="6"/>
      <c r="D9" s="6"/>
      <c r="E9" s="6"/>
      <c r="F9" s="6"/>
      <c r="G9" s="163"/>
    </row>
    <row r="10" spans="1:7" ht="14.25" customHeight="1">
      <c r="A10" s="42" t="s">
        <v>386</v>
      </c>
      <c r="B10" s="182">
        <v>316290</v>
      </c>
      <c r="C10" s="183">
        <v>71097</v>
      </c>
      <c r="D10" s="183">
        <v>124031</v>
      </c>
      <c r="E10" s="183">
        <v>62662</v>
      </c>
      <c r="F10" s="183">
        <v>58500</v>
      </c>
      <c r="G10" s="184">
        <v>-52934</v>
      </c>
    </row>
    <row r="11" spans="1:7" ht="14.25" customHeight="1">
      <c r="A11" s="41" t="s">
        <v>5</v>
      </c>
      <c r="B11" s="186">
        <v>26734</v>
      </c>
      <c r="C11" s="187">
        <v>6051</v>
      </c>
      <c r="D11" s="187">
        <v>11926</v>
      </c>
      <c r="E11" s="187">
        <v>5605</v>
      </c>
      <c r="F11" s="187">
        <v>3152</v>
      </c>
      <c r="G11" s="188">
        <v>-5875</v>
      </c>
    </row>
    <row r="12" spans="1:7" ht="14.25" customHeight="1">
      <c r="A12" s="41" t="s">
        <v>6</v>
      </c>
      <c r="B12" s="186">
        <v>17864</v>
      </c>
      <c r="C12" s="187">
        <v>4254</v>
      </c>
      <c r="D12" s="187">
        <v>8011</v>
      </c>
      <c r="E12" s="187">
        <v>1878</v>
      </c>
      <c r="F12" s="187">
        <v>3721</v>
      </c>
      <c r="G12" s="188">
        <v>-3757</v>
      </c>
    </row>
    <row r="13" spans="1:7" ht="14.25" customHeight="1">
      <c r="A13" s="41" t="s">
        <v>7</v>
      </c>
      <c r="B13" s="186">
        <v>16853</v>
      </c>
      <c r="C13" s="187">
        <v>4298</v>
      </c>
      <c r="D13" s="187">
        <v>6341</v>
      </c>
      <c r="E13" s="187">
        <v>1622</v>
      </c>
      <c r="F13" s="187">
        <v>4592</v>
      </c>
      <c r="G13" s="188">
        <v>-2043</v>
      </c>
    </row>
    <row r="14" spans="1:7" ht="14.25" customHeight="1">
      <c r="A14" s="41" t="s">
        <v>8</v>
      </c>
      <c r="B14" s="186">
        <v>8386</v>
      </c>
      <c r="C14" s="187">
        <v>2199</v>
      </c>
      <c r="D14" s="187">
        <v>3750</v>
      </c>
      <c r="E14" s="187">
        <v>1404</v>
      </c>
      <c r="F14" s="187">
        <v>1033</v>
      </c>
      <c r="G14" s="188">
        <v>-1551</v>
      </c>
    </row>
    <row r="15" spans="1:7" ht="14.25" customHeight="1">
      <c r="A15" s="73" t="s">
        <v>9</v>
      </c>
      <c r="B15" s="186">
        <v>17414</v>
      </c>
      <c r="C15" s="187">
        <v>3634</v>
      </c>
      <c r="D15" s="187">
        <v>7607</v>
      </c>
      <c r="E15" s="187">
        <v>3023</v>
      </c>
      <c r="F15" s="187">
        <v>3150</v>
      </c>
      <c r="G15" s="188">
        <v>-3973</v>
      </c>
    </row>
    <row r="16" spans="1:7" ht="14.25" customHeight="1">
      <c r="A16" s="73" t="s">
        <v>10</v>
      </c>
      <c r="B16" s="186">
        <v>25538</v>
      </c>
      <c r="C16" s="187">
        <v>5930</v>
      </c>
      <c r="D16" s="187">
        <v>9356</v>
      </c>
      <c r="E16" s="187">
        <v>3448</v>
      </c>
      <c r="F16" s="187">
        <v>6804</v>
      </c>
      <c r="G16" s="188">
        <v>-3426</v>
      </c>
    </row>
    <row r="17" spans="1:7" ht="14.25" customHeight="1">
      <c r="A17" s="73" t="s">
        <v>11</v>
      </c>
      <c r="B17" s="186">
        <v>47291</v>
      </c>
      <c r="C17" s="187">
        <v>9870</v>
      </c>
      <c r="D17" s="187">
        <v>17807</v>
      </c>
      <c r="E17" s="187">
        <v>12126</v>
      </c>
      <c r="F17" s="187">
        <v>7488</v>
      </c>
      <c r="G17" s="188">
        <v>-7937</v>
      </c>
    </row>
    <row r="18" spans="1:7" ht="14.25" customHeight="1">
      <c r="A18" s="73" t="s">
        <v>12</v>
      </c>
      <c r="B18" s="186">
        <v>6933</v>
      </c>
      <c r="C18" s="187">
        <v>1858</v>
      </c>
      <c r="D18" s="187">
        <v>2647</v>
      </c>
      <c r="E18" s="187">
        <v>889</v>
      </c>
      <c r="F18" s="187">
        <v>1539</v>
      </c>
      <c r="G18" s="188">
        <v>-789</v>
      </c>
    </row>
    <row r="19" spans="1:7" ht="14.25" customHeight="1">
      <c r="A19" s="41" t="s">
        <v>13</v>
      </c>
      <c r="B19" s="186">
        <v>16296</v>
      </c>
      <c r="C19" s="187">
        <v>4323</v>
      </c>
      <c r="D19" s="187">
        <v>5347</v>
      </c>
      <c r="E19" s="187">
        <v>1826</v>
      </c>
      <c r="F19" s="187">
        <v>4800</v>
      </c>
      <c r="G19" s="188">
        <v>-1024</v>
      </c>
    </row>
    <row r="20" spans="1:7" ht="14.25" customHeight="1">
      <c r="A20" s="41" t="s">
        <v>14</v>
      </c>
      <c r="B20" s="186">
        <v>9748</v>
      </c>
      <c r="C20" s="187">
        <v>2720</v>
      </c>
      <c r="D20" s="187">
        <v>4058</v>
      </c>
      <c r="E20" s="187">
        <v>1647</v>
      </c>
      <c r="F20" s="187">
        <v>1323</v>
      </c>
      <c r="G20" s="188">
        <v>-1338</v>
      </c>
    </row>
    <row r="21" spans="1:7" ht="14.25" customHeight="1">
      <c r="A21" s="41" t="s">
        <v>15</v>
      </c>
      <c r="B21" s="186">
        <v>21937</v>
      </c>
      <c r="C21" s="187">
        <v>4482</v>
      </c>
      <c r="D21" s="187">
        <v>9132</v>
      </c>
      <c r="E21" s="187">
        <v>4201</v>
      </c>
      <c r="F21" s="187">
        <v>4122</v>
      </c>
      <c r="G21" s="188">
        <v>-4650</v>
      </c>
    </row>
    <row r="22" spans="1:7" ht="14.25" customHeight="1">
      <c r="A22" s="73" t="s">
        <v>16</v>
      </c>
      <c r="B22" s="186">
        <v>32647</v>
      </c>
      <c r="C22" s="187">
        <v>4617</v>
      </c>
      <c r="D22" s="187">
        <v>9083</v>
      </c>
      <c r="E22" s="187">
        <v>15959</v>
      </c>
      <c r="F22" s="187">
        <v>2988</v>
      </c>
      <c r="G22" s="188">
        <v>-4466</v>
      </c>
    </row>
    <row r="23" spans="1:7" ht="14.25" customHeight="1">
      <c r="A23" s="73" t="s">
        <v>17</v>
      </c>
      <c r="B23" s="187">
        <v>7913</v>
      </c>
      <c r="C23" s="187">
        <v>1985</v>
      </c>
      <c r="D23" s="187">
        <v>3062</v>
      </c>
      <c r="E23" s="187">
        <v>663</v>
      </c>
      <c r="F23" s="187">
        <v>2203</v>
      </c>
      <c r="G23" s="188">
        <v>-1077</v>
      </c>
    </row>
    <row r="24" spans="1:7" ht="14.25" customHeight="1">
      <c r="A24" s="41" t="s">
        <v>18</v>
      </c>
      <c r="B24" s="186">
        <v>11742</v>
      </c>
      <c r="C24" s="187">
        <v>3609</v>
      </c>
      <c r="D24" s="187">
        <v>4762</v>
      </c>
      <c r="E24" s="187">
        <v>1396</v>
      </c>
      <c r="F24" s="187">
        <v>1975</v>
      </c>
      <c r="G24" s="188">
        <v>-1153</v>
      </c>
    </row>
    <row r="25" spans="1:7" ht="14.25" customHeight="1">
      <c r="A25" s="41" t="s">
        <v>19</v>
      </c>
      <c r="B25" s="186">
        <v>34292</v>
      </c>
      <c r="C25" s="187">
        <v>7038</v>
      </c>
      <c r="D25" s="187">
        <v>15425</v>
      </c>
      <c r="E25" s="187">
        <v>4154</v>
      </c>
      <c r="F25" s="187">
        <v>7675</v>
      </c>
      <c r="G25" s="188">
        <v>-8387</v>
      </c>
    </row>
    <row r="26" spans="1:7" ht="14.25" customHeight="1">
      <c r="A26" s="41" t="s">
        <v>20</v>
      </c>
      <c r="B26" s="3">
        <v>14702</v>
      </c>
      <c r="C26" s="2">
        <v>4229</v>
      </c>
      <c r="D26" s="3">
        <v>5717</v>
      </c>
      <c r="E26" s="2">
        <v>2821</v>
      </c>
      <c r="F26" s="2">
        <v>1935</v>
      </c>
      <c r="G26" s="3">
        <v>-1488</v>
      </c>
    </row>
    <row r="27" spans="1:7">
      <c r="A27" s="210"/>
    </row>
    <row r="29" spans="1:7" ht="15">
      <c r="A29" s="211"/>
    </row>
  </sheetData>
  <mergeCells count="4">
    <mergeCell ref="A7:A8"/>
    <mergeCell ref="B7:B8"/>
    <mergeCell ref="C7:F7"/>
    <mergeCell ref="G7:G8"/>
  </mergeCells>
  <hyperlinks>
    <hyperlink ref="A5" location="' Spis tablic  List of tables'!A1" display="Powrót do spisu tablic " xr:uid="{00000000-0004-0000-0A00-000000000000}"/>
    <hyperlink ref="A6" location="' Spis tablic  List of tables'!A1" display="Return to list of tables" xr:uid="{00000000-0004-0000-0A00-000001000000}"/>
  </hyperlink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56"/>
  <sheetViews>
    <sheetView zoomScaleNormal="100" workbookViewId="0">
      <selection activeCell="J4" sqref="J4"/>
    </sheetView>
  </sheetViews>
  <sheetFormatPr defaultColWidth="9" defaultRowHeight="12.6"/>
  <cols>
    <col min="1" max="1" width="21.5" style="57" customWidth="1"/>
    <col min="2" max="2" width="6.19921875" style="57" customWidth="1"/>
    <col min="3" max="3" width="6.3984375" style="57" customWidth="1"/>
    <col min="4" max="4" width="7" style="57" customWidth="1"/>
    <col min="5" max="5" width="6.5" style="57" customWidth="1"/>
    <col min="6" max="6" width="7.3984375" style="57" customWidth="1"/>
    <col min="7" max="7" width="6.8984375" style="57" customWidth="1"/>
    <col min="8" max="8" width="7.3984375" style="57" customWidth="1"/>
    <col min="9" max="9" width="7.19921875" style="57" customWidth="1"/>
    <col min="10" max="10" width="7.59765625" style="57" customWidth="1"/>
    <col min="11" max="11" width="7.5" style="57" customWidth="1"/>
    <col min="12" max="12" width="6.59765625" style="57" customWidth="1"/>
    <col min="13" max="13" width="8.5" style="57" customWidth="1"/>
    <col min="14" max="16384" width="9" style="57"/>
  </cols>
  <sheetData>
    <row r="1" spans="1:13">
      <c r="A1" s="10" t="s">
        <v>659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>
      <c r="A2" s="10" t="s">
        <v>539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ht="14.25" customHeight="1">
      <c r="A3" s="12" t="s">
        <v>540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12"/>
    </row>
    <row r="4" spans="1:13">
      <c r="A4" s="12" t="s">
        <v>660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2"/>
    </row>
    <row r="5" spans="1:13">
      <c r="A5" s="371" t="s">
        <v>456</v>
      </c>
      <c r="C5" s="34"/>
      <c r="D5" s="34"/>
      <c r="E5" s="34"/>
      <c r="F5" s="34"/>
      <c r="G5" s="34"/>
      <c r="H5" s="34"/>
      <c r="I5" s="34"/>
      <c r="J5" s="34"/>
      <c r="K5" s="34"/>
      <c r="L5" s="12"/>
    </row>
    <row r="6" spans="1:13">
      <c r="A6" s="371" t="s">
        <v>457</v>
      </c>
      <c r="C6" s="34"/>
      <c r="D6" s="34"/>
      <c r="E6" s="34"/>
      <c r="F6" s="34"/>
      <c r="G6" s="34"/>
      <c r="H6" s="34"/>
      <c r="I6" s="34"/>
      <c r="J6" s="34"/>
      <c r="K6" s="34"/>
      <c r="L6" s="12"/>
    </row>
    <row r="7" spans="1:13">
      <c r="A7" s="456" t="s">
        <v>389</v>
      </c>
      <c r="B7" s="465" t="s">
        <v>356</v>
      </c>
      <c r="C7" s="461" t="s">
        <v>387</v>
      </c>
      <c r="D7" s="484"/>
      <c r="E7" s="484"/>
      <c r="F7" s="484"/>
      <c r="G7" s="484"/>
      <c r="H7" s="484"/>
      <c r="I7" s="484"/>
      <c r="J7" s="484"/>
      <c r="K7" s="484"/>
      <c r="L7" s="484"/>
    </row>
    <row r="8" spans="1:13" ht="20.25" customHeight="1">
      <c r="A8" s="458"/>
      <c r="B8" s="483"/>
      <c r="C8" s="461" t="s">
        <v>388</v>
      </c>
      <c r="D8" s="462"/>
      <c r="E8" s="462"/>
      <c r="F8" s="462"/>
      <c r="G8" s="462"/>
      <c r="H8" s="462"/>
      <c r="I8" s="462"/>
      <c r="J8" s="462"/>
      <c r="K8" s="467"/>
      <c r="L8" s="463" t="s">
        <v>344</v>
      </c>
    </row>
    <row r="9" spans="1:13" ht="20.25" customHeight="1">
      <c r="A9" s="458"/>
      <c r="B9" s="483"/>
      <c r="C9" s="465" t="s">
        <v>372</v>
      </c>
      <c r="D9" s="486" t="s">
        <v>390</v>
      </c>
      <c r="E9" s="487"/>
      <c r="F9" s="487"/>
      <c r="G9" s="487"/>
      <c r="H9" s="487"/>
      <c r="I9" s="487"/>
      <c r="J9" s="487"/>
      <c r="K9" s="488"/>
      <c r="L9" s="485"/>
    </row>
    <row r="10" spans="1:13" ht="48">
      <c r="A10" s="460"/>
      <c r="B10" s="466"/>
      <c r="C10" s="466"/>
      <c r="D10" s="205" t="s">
        <v>391</v>
      </c>
      <c r="E10" s="205" t="s">
        <v>476</v>
      </c>
      <c r="F10" s="205" t="s">
        <v>477</v>
      </c>
      <c r="G10" s="205" t="s">
        <v>478</v>
      </c>
      <c r="H10" s="205" t="s">
        <v>479</v>
      </c>
      <c r="I10" s="205" t="s">
        <v>480</v>
      </c>
      <c r="J10" s="205" t="s">
        <v>481</v>
      </c>
      <c r="K10" s="205" t="s">
        <v>392</v>
      </c>
      <c r="L10" s="464"/>
    </row>
    <row r="11" spans="1:13">
      <c r="A11" s="12"/>
      <c r="B11" s="6"/>
      <c r="C11" s="6"/>
      <c r="D11" s="6"/>
      <c r="E11" s="6"/>
      <c r="F11" s="6"/>
      <c r="G11" s="6"/>
      <c r="H11" s="6"/>
      <c r="I11" s="6"/>
      <c r="J11" s="6"/>
      <c r="K11" s="6"/>
      <c r="L11" s="163"/>
    </row>
    <row r="12" spans="1:13" s="118" customFormat="1">
      <c r="A12" s="42" t="s">
        <v>661</v>
      </c>
      <c r="B12" s="261">
        <v>409058</v>
      </c>
      <c r="C12" s="206">
        <v>193447</v>
      </c>
      <c r="D12" s="206">
        <v>1711</v>
      </c>
      <c r="E12" s="206">
        <v>9922</v>
      </c>
      <c r="F12" s="206">
        <v>12193</v>
      </c>
      <c r="G12" s="206">
        <v>23005</v>
      </c>
      <c r="H12" s="206">
        <v>37317</v>
      </c>
      <c r="I12" s="206">
        <v>31064</v>
      </c>
      <c r="J12" s="206">
        <v>44943</v>
      </c>
      <c r="K12" s="206">
        <v>33292</v>
      </c>
      <c r="L12" s="207">
        <v>215611</v>
      </c>
    </row>
    <row r="13" spans="1:13" ht="15" customHeight="1">
      <c r="A13" s="73" t="s">
        <v>393</v>
      </c>
      <c r="B13" s="262">
        <v>246787</v>
      </c>
      <c r="C13" s="208">
        <v>102681</v>
      </c>
      <c r="D13" s="208">
        <v>722</v>
      </c>
      <c r="E13" s="208">
        <v>4122</v>
      </c>
      <c r="F13" s="208">
        <v>5577</v>
      </c>
      <c r="G13" s="208">
        <v>10433</v>
      </c>
      <c r="H13" s="208">
        <v>19451</v>
      </c>
      <c r="I13" s="208">
        <v>16420</v>
      </c>
      <c r="J13" s="208">
        <v>26455</v>
      </c>
      <c r="K13" s="208">
        <v>19501</v>
      </c>
      <c r="L13" s="209">
        <v>144106</v>
      </c>
      <c r="M13" s="118"/>
    </row>
    <row r="14" spans="1:13">
      <c r="A14" s="73" t="s">
        <v>59</v>
      </c>
      <c r="B14" s="262"/>
      <c r="C14" s="208"/>
      <c r="D14" s="208"/>
      <c r="E14" s="208"/>
      <c r="F14" s="208"/>
      <c r="G14" s="208"/>
      <c r="H14" s="208"/>
      <c r="I14" s="208"/>
      <c r="J14" s="208"/>
      <c r="K14" s="208"/>
      <c r="L14" s="209"/>
      <c r="M14" s="118"/>
    </row>
    <row r="15" spans="1:13">
      <c r="A15" s="320" t="s">
        <v>60</v>
      </c>
      <c r="B15" s="262"/>
      <c r="C15" s="208"/>
      <c r="D15" s="208"/>
      <c r="E15" s="208"/>
      <c r="F15" s="208"/>
      <c r="G15" s="208"/>
      <c r="H15" s="208"/>
      <c r="I15" s="208"/>
      <c r="J15" s="208"/>
      <c r="K15" s="208"/>
      <c r="L15" s="209"/>
      <c r="M15" s="118"/>
    </row>
    <row r="16" spans="1:13">
      <c r="A16" s="263" t="s">
        <v>61</v>
      </c>
      <c r="B16" s="262">
        <v>2066</v>
      </c>
      <c r="C16" s="208">
        <v>979</v>
      </c>
      <c r="D16" s="208">
        <v>14</v>
      </c>
      <c r="E16" s="208">
        <v>41</v>
      </c>
      <c r="F16" s="208">
        <v>73</v>
      </c>
      <c r="G16" s="208">
        <v>110</v>
      </c>
      <c r="H16" s="208">
        <v>189</v>
      </c>
      <c r="I16" s="208">
        <v>131</v>
      </c>
      <c r="J16" s="208">
        <v>240</v>
      </c>
      <c r="K16" s="208">
        <v>181</v>
      </c>
      <c r="L16" s="209">
        <v>1087</v>
      </c>
      <c r="M16" s="118"/>
    </row>
    <row r="17" spans="1:13">
      <c r="A17" s="321" t="s">
        <v>62</v>
      </c>
      <c r="B17" s="262"/>
      <c r="C17" s="208"/>
      <c r="D17" s="208"/>
      <c r="E17" s="208"/>
      <c r="F17" s="208"/>
      <c r="G17" s="208"/>
      <c r="H17" s="208"/>
      <c r="I17" s="208"/>
      <c r="J17" s="208"/>
      <c r="K17" s="208"/>
      <c r="L17" s="209"/>
      <c r="M17" s="118"/>
    </row>
    <row r="18" spans="1:13">
      <c r="A18" s="263" t="s">
        <v>482</v>
      </c>
      <c r="B18" s="262">
        <v>11995</v>
      </c>
      <c r="C18" s="208">
        <v>5651</v>
      </c>
      <c r="D18" s="208">
        <v>25</v>
      </c>
      <c r="E18" s="208">
        <v>277</v>
      </c>
      <c r="F18" s="208">
        <v>360</v>
      </c>
      <c r="G18" s="208">
        <v>644</v>
      </c>
      <c r="H18" s="208">
        <v>1067</v>
      </c>
      <c r="I18" s="208">
        <v>861</v>
      </c>
      <c r="J18" s="208">
        <v>1415</v>
      </c>
      <c r="K18" s="208">
        <v>1002</v>
      </c>
      <c r="L18" s="209">
        <v>6344</v>
      </c>
      <c r="M18" s="118"/>
    </row>
    <row r="19" spans="1:13" ht="15" customHeight="1">
      <c r="A19" s="263" t="s">
        <v>483</v>
      </c>
      <c r="B19" s="262">
        <v>16765</v>
      </c>
      <c r="C19" s="208">
        <v>7422</v>
      </c>
      <c r="D19" s="208">
        <v>51</v>
      </c>
      <c r="E19" s="208">
        <v>341</v>
      </c>
      <c r="F19" s="208">
        <v>423</v>
      </c>
      <c r="G19" s="208">
        <v>705</v>
      </c>
      <c r="H19" s="208">
        <v>1276</v>
      </c>
      <c r="I19" s="208">
        <v>1191</v>
      </c>
      <c r="J19" s="208">
        <v>1921</v>
      </c>
      <c r="K19" s="208">
        <v>1514</v>
      </c>
      <c r="L19" s="209">
        <v>9343</v>
      </c>
      <c r="M19" s="118"/>
    </row>
    <row r="20" spans="1:13" ht="15" customHeight="1">
      <c r="A20" s="263" t="s">
        <v>484</v>
      </c>
      <c r="B20" s="262">
        <v>32783</v>
      </c>
      <c r="C20" s="208">
        <v>13476</v>
      </c>
      <c r="D20" s="208">
        <v>94</v>
      </c>
      <c r="E20" s="208">
        <v>598</v>
      </c>
      <c r="F20" s="208">
        <v>701</v>
      </c>
      <c r="G20" s="208">
        <v>1097</v>
      </c>
      <c r="H20" s="208">
        <v>1979</v>
      </c>
      <c r="I20" s="208">
        <v>2033</v>
      </c>
      <c r="J20" s="208">
        <v>4035</v>
      </c>
      <c r="K20" s="208">
        <v>2939</v>
      </c>
      <c r="L20" s="209">
        <v>19307</v>
      </c>
      <c r="M20" s="118"/>
    </row>
    <row r="21" spans="1:13" ht="15" customHeight="1">
      <c r="A21" s="133" t="s">
        <v>485</v>
      </c>
      <c r="B21" s="262">
        <v>48860</v>
      </c>
      <c r="C21" s="208">
        <v>20563</v>
      </c>
      <c r="D21" s="208">
        <v>188</v>
      </c>
      <c r="E21" s="208">
        <v>858</v>
      </c>
      <c r="F21" s="208">
        <v>934</v>
      </c>
      <c r="G21" s="208">
        <v>1651</v>
      </c>
      <c r="H21" s="208">
        <v>3482</v>
      </c>
      <c r="I21" s="208">
        <v>2971</v>
      </c>
      <c r="J21" s="208">
        <v>5894</v>
      </c>
      <c r="K21" s="208">
        <v>4585</v>
      </c>
      <c r="L21" s="209">
        <v>28297</v>
      </c>
      <c r="M21" s="118"/>
    </row>
    <row r="22" spans="1:13" ht="15" customHeight="1">
      <c r="A22" s="133" t="s">
        <v>486</v>
      </c>
      <c r="B22" s="262">
        <v>42427</v>
      </c>
      <c r="C22" s="208">
        <v>16908</v>
      </c>
      <c r="D22" s="208">
        <v>115</v>
      </c>
      <c r="E22" s="208">
        <v>646</v>
      </c>
      <c r="F22" s="208">
        <v>903</v>
      </c>
      <c r="G22" s="208">
        <v>1646</v>
      </c>
      <c r="H22" s="208">
        <v>2908</v>
      </c>
      <c r="I22" s="208">
        <v>2466</v>
      </c>
      <c r="J22" s="208">
        <v>4715</v>
      </c>
      <c r="K22" s="208">
        <v>3509</v>
      </c>
      <c r="L22" s="209">
        <v>25519</v>
      </c>
      <c r="M22" s="118"/>
    </row>
    <row r="23" spans="1:13" ht="15" customHeight="1">
      <c r="A23" s="133" t="s">
        <v>487</v>
      </c>
      <c r="B23" s="262">
        <v>55558</v>
      </c>
      <c r="C23" s="208">
        <v>23786</v>
      </c>
      <c r="D23" s="208">
        <v>152</v>
      </c>
      <c r="E23" s="208">
        <v>848</v>
      </c>
      <c r="F23" s="208">
        <v>1400</v>
      </c>
      <c r="G23" s="208">
        <v>2955</v>
      </c>
      <c r="H23" s="208">
        <v>5368</v>
      </c>
      <c r="I23" s="208">
        <v>4084</v>
      </c>
      <c r="J23" s="208">
        <v>5236</v>
      </c>
      <c r="K23" s="208">
        <v>3743</v>
      </c>
      <c r="L23" s="209">
        <v>31772</v>
      </c>
      <c r="M23" s="118"/>
    </row>
    <row r="24" spans="1:13" ht="15" customHeight="1">
      <c r="A24" s="263" t="s">
        <v>63</v>
      </c>
      <c r="B24" s="262">
        <v>36333</v>
      </c>
      <c r="C24" s="208">
        <v>13896</v>
      </c>
      <c r="D24" s="208">
        <v>83</v>
      </c>
      <c r="E24" s="208">
        <v>513</v>
      </c>
      <c r="F24" s="208">
        <v>783</v>
      </c>
      <c r="G24" s="208">
        <v>1625</v>
      </c>
      <c r="H24" s="208">
        <v>3182</v>
      </c>
      <c r="I24" s="208">
        <v>2683</v>
      </c>
      <c r="J24" s="208">
        <v>2999</v>
      </c>
      <c r="K24" s="208">
        <v>2028</v>
      </c>
      <c r="L24" s="209">
        <v>22437</v>
      </c>
      <c r="M24" s="118"/>
    </row>
    <row r="25" spans="1:13" ht="11.25" customHeight="1">
      <c r="A25" s="321" t="s">
        <v>64</v>
      </c>
      <c r="B25" s="262"/>
      <c r="C25" s="208"/>
      <c r="D25" s="208"/>
      <c r="E25" s="208"/>
      <c r="F25" s="208"/>
      <c r="G25" s="208"/>
      <c r="H25" s="208"/>
      <c r="I25" s="208"/>
      <c r="J25" s="208"/>
      <c r="K25" s="208"/>
      <c r="L25" s="209"/>
      <c r="M25" s="118"/>
    </row>
    <row r="26" spans="1:13" ht="15" customHeight="1">
      <c r="A26" s="264" t="s">
        <v>394</v>
      </c>
      <c r="B26" s="262">
        <v>162271</v>
      </c>
      <c r="C26" s="208">
        <v>90766</v>
      </c>
      <c r="D26" s="208">
        <v>989</v>
      </c>
      <c r="E26" s="208">
        <v>5800</v>
      </c>
      <c r="F26" s="208">
        <v>6616</v>
      </c>
      <c r="G26" s="208">
        <v>12572</v>
      </c>
      <c r="H26" s="208">
        <v>17866</v>
      </c>
      <c r="I26" s="208">
        <v>14644</v>
      </c>
      <c r="J26" s="208">
        <v>18488</v>
      </c>
      <c r="K26" s="208">
        <v>13791</v>
      </c>
      <c r="L26" s="209">
        <v>71505</v>
      </c>
      <c r="M26" s="118"/>
    </row>
    <row r="27" spans="1:13" s="46" customFormat="1" ht="15" customHeight="1">
      <c r="A27" s="42" t="s">
        <v>395</v>
      </c>
      <c r="B27" s="261">
        <v>194499</v>
      </c>
      <c r="C27" s="206">
        <v>90006</v>
      </c>
      <c r="D27" s="206">
        <v>816</v>
      </c>
      <c r="E27" s="206">
        <v>4771</v>
      </c>
      <c r="F27" s="206">
        <v>5777</v>
      </c>
      <c r="G27" s="206">
        <v>10789</v>
      </c>
      <c r="H27" s="206">
        <v>17376</v>
      </c>
      <c r="I27" s="206">
        <v>14394</v>
      </c>
      <c r="J27" s="206">
        <v>20905</v>
      </c>
      <c r="K27" s="206">
        <v>15178</v>
      </c>
      <c r="L27" s="207">
        <v>104493</v>
      </c>
      <c r="M27" s="118"/>
    </row>
    <row r="28" spans="1:13" ht="15" customHeight="1">
      <c r="A28" s="73" t="s">
        <v>396</v>
      </c>
      <c r="B28" s="262">
        <v>119683</v>
      </c>
      <c r="C28" s="208">
        <v>48750</v>
      </c>
      <c r="D28" s="208">
        <v>339</v>
      </c>
      <c r="E28" s="208">
        <v>2015</v>
      </c>
      <c r="F28" s="208">
        <v>2657</v>
      </c>
      <c r="G28" s="208">
        <v>4955</v>
      </c>
      <c r="H28" s="208">
        <v>9214</v>
      </c>
      <c r="I28" s="208">
        <v>7745</v>
      </c>
      <c r="J28" s="208">
        <v>12654</v>
      </c>
      <c r="K28" s="208">
        <v>9171</v>
      </c>
      <c r="L28" s="209">
        <v>70933</v>
      </c>
      <c r="M28" s="118"/>
    </row>
    <row r="29" spans="1:13">
      <c r="A29" s="73" t="s">
        <v>59</v>
      </c>
      <c r="B29" s="261"/>
      <c r="C29" s="206"/>
      <c r="D29" s="206"/>
      <c r="E29" s="206"/>
      <c r="F29" s="206"/>
      <c r="G29" s="206"/>
      <c r="H29" s="206"/>
      <c r="I29" s="206"/>
      <c r="J29" s="206"/>
      <c r="K29" s="206"/>
      <c r="L29" s="207"/>
      <c r="M29" s="118"/>
    </row>
    <row r="30" spans="1:13">
      <c r="A30" s="320" t="s">
        <v>60</v>
      </c>
      <c r="B30" s="261"/>
      <c r="C30" s="206"/>
      <c r="D30" s="206"/>
      <c r="E30" s="206"/>
      <c r="F30" s="206"/>
      <c r="G30" s="206"/>
      <c r="H30" s="206"/>
      <c r="I30" s="206"/>
      <c r="J30" s="206"/>
      <c r="K30" s="206"/>
      <c r="L30" s="207"/>
      <c r="M30" s="118"/>
    </row>
    <row r="31" spans="1:13">
      <c r="A31" s="263" t="s">
        <v>65</v>
      </c>
      <c r="B31" s="262">
        <v>939</v>
      </c>
      <c r="C31" s="208">
        <v>393</v>
      </c>
      <c r="D31" s="208">
        <v>4</v>
      </c>
      <c r="E31" s="208">
        <v>16</v>
      </c>
      <c r="F31" s="208">
        <v>30</v>
      </c>
      <c r="G31" s="208">
        <v>40</v>
      </c>
      <c r="H31" s="208">
        <v>78</v>
      </c>
      <c r="I31" s="208">
        <v>51</v>
      </c>
      <c r="J31" s="208">
        <v>98</v>
      </c>
      <c r="K31" s="208">
        <v>76</v>
      </c>
      <c r="L31" s="209">
        <v>546</v>
      </c>
      <c r="M31" s="118"/>
    </row>
    <row r="32" spans="1:13">
      <c r="A32" s="321" t="s">
        <v>62</v>
      </c>
      <c r="B32" s="262"/>
      <c r="C32" s="208"/>
      <c r="D32" s="208"/>
      <c r="E32" s="208"/>
      <c r="F32" s="208"/>
      <c r="G32" s="208"/>
      <c r="H32" s="208"/>
      <c r="I32" s="208"/>
      <c r="J32" s="208"/>
      <c r="K32" s="208"/>
      <c r="L32" s="209"/>
      <c r="M32" s="118"/>
    </row>
    <row r="33" spans="1:14" ht="15" customHeight="1">
      <c r="A33" s="263" t="s">
        <v>482</v>
      </c>
      <c r="B33" s="262">
        <v>5755</v>
      </c>
      <c r="C33" s="208">
        <v>2590</v>
      </c>
      <c r="D33" s="208">
        <v>11</v>
      </c>
      <c r="E33" s="208">
        <v>124</v>
      </c>
      <c r="F33" s="208">
        <v>157</v>
      </c>
      <c r="G33" s="208">
        <v>328</v>
      </c>
      <c r="H33" s="208">
        <v>470</v>
      </c>
      <c r="I33" s="208">
        <v>413</v>
      </c>
      <c r="J33" s="208">
        <v>621</v>
      </c>
      <c r="K33" s="208">
        <v>466</v>
      </c>
      <c r="L33" s="209">
        <v>3165</v>
      </c>
      <c r="M33" s="118"/>
    </row>
    <row r="34" spans="1:14" ht="15" customHeight="1">
      <c r="A34" s="263" t="s">
        <v>483</v>
      </c>
      <c r="B34" s="262">
        <v>8120</v>
      </c>
      <c r="C34" s="208">
        <v>3507</v>
      </c>
      <c r="D34" s="208">
        <v>27</v>
      </c>
      <c r="E34" s="208">
        <v>161</v>
      </c>
      <c r="F34" s="208">
        <v>217</v>
      </c>
      <c r="G34" s="208">
        <v>346</v>
      </c>
      <c r="H34" s="208">
        <v>593</v>
      </c>
      <c r="I34" s="208">
        <v>543</v>
      </c>
      <c r="J34" s="208">
        <v>916</v>
      </c>
      <c r="K34" s="208">
        <v>704</v>
      </c>
      <c r="L34" s="209">
        <v>4613</v>
      </c>
      <c r="M34" s="118"/>
    </row>
    <row r="35" spans="1:14" ht="15" customHeight="1">
      <c r="A35" s="263" t="s">
        <v>484</v>
      </c>
      <c r="B35" s="262">
        <v>15851</v>
      </c>
      <c r="C35" s="208">
        <v>6343</v>
      </c>
      <c r="D35" s="208">
        <v>41</v>
      </c>
      <c r="E35" s="208">
        <v>305</v>
      </c>
      <c r="F35" s="208">
        <v>328</v>
      </c>
      <c r="G35" s="208">
        <v>527</v>
      </c>
      <c r="H35" s="208">
        <v>907</v>
      </c>
      <c r="I35" s="208">
        <v>947</v>
      </c>
      <c r="J35" s="208">
        <v>1911</v>
      </c>
      <c r="K35" s="208">
        <v>1377</v>
      </c>
      <c r="L35" s="209">
        <v>9508</v>
      </c>
      <c r="M35" s="118"/>
    </row>
    <row r="36" spans="1:14" ht="15" customHeight="1">
      <c r="A36" s="133" t="s">
        <v>485</v>
      </c>
      <c r="B36" s="262">
        <v>23633</v>
      </c>
      <c r="C36" s="208">
        <v>9725</v>
      </c>
      <c r="D36" s="208">
        <v>89</v>
      </c>
      <c r="E36" s="208">
        <v>413</v>
      </c>
      <c r="F36" s="208">
        <v>437</v>
      </c>
      <c r="G36" s="208">
        <v>745</v>
      </c>
      <c r="H36" s="208">
        <v>1659</v>
      </c>
      <c r="I36" s="208">
        <v>1410</v>
      </c>
      <c r="J36" s="208">
        <v>2827</v>
      </c>
      <c r="K36" s="208">
        <v>2145</v>
      </c>
      <c r="L36" s="209">
        <v>13908</v>
      </c>
      <c r="M36" s="118"/>
    </row>
    <row r="37" spans="1:14" ht="15" customHeight="1">
      <c r="A37" s="133" t="s">
        <v>486</v>
      </c>
      <c r="B37" s="262">
        <v>20658</v>
      </c>
      <c r="C37" s="208">
        <v>8107</v>
      </c>
      <c r="D37" s="208">
        <v>62</v>
      </c>
      <c r="E37" s="208">
        <v>322</v>
      </c>
      <c r="F37" s="208">
        <v>438</v>
      </c>
      <c r="G37" s="208">
        <v>771</v>
      </c>
      <c r="H37" s="208">
        <v>1437</v>
      </c>
      <c r="I37" s="208">
        <v>1164</v>
      </c>
      <c r="J37" s="208">
        <v>2229</v>
      </c>
      <c r="K37" s="208">
        <v>1684</v>
      </c>
      <c r="L37" s="209">
        <v>12551</v>
      </c>
      <c r="M37" s="118"/>
    </row>
    <row r="38" spans="1:14" ht="15" customHeight="1">
      <c r="A38" s="133" t="s">
        <v>487</v>
      </c>
      <c r="B38" s="262">
        <v>27009</v>
      </c>
      <c r="C38" s="208">
        <v>11413</v>
      </c>
      <c r="D38" s="208">
        <v>72</v>
      </c>
      <c r="E38" s="208">
        <v>433</v>
      </c>
      <c r="F38" s="208">
        <v>667</v>
      </c>
      <c r="G38" s="208">
        <v>1433</v>
      </c>
      <c r="H38" s="208">
        <v>2576</v>
      </c>
      <c r="I38" s="208">
        <v>1932</v>
      </c>
      <c r="J38" s="208">
        <v>2572</v>
      </c>
      <c r="K38" s="208">
        <v>1728</v>
      </c>
      <c r="L38" s="209">
        <v>15596</v>
      </c>
      <c r="M38" s="118"/>
    </row>
    <row r="39" spans="1:14" ht="15" customHeight="1">
      <c r="A39" s="263" t="s">
        <v>63</v>
      </c>
      <c r="B39" s="262">
        <v>17718</v>
      </c>
      <c r="C39" s="208">
        <v>6672</v>
      </c>
      <c r="D39" s="208">
        <v>33</v>
      </c>
      <c r="E39" s="208">
        <v>241</v>
      </c>
      <c r="F39" s="208">
        <v>383</v>
      </c>
      <c r="G39" s="208">
        <v>765</v>
      </c>
      <c r="H39" s="208">
        <v>1494</v>
      </c>
      <c r="I39" s="208">
        <v>1285</v>
      </c>
      <c r="J39" s="208">
        <v>1480</v>
      </c>
      <c r="K39" s="208">
        <v>991</v>
      </c>
      <c r="L39" s="209">
        <v>11046</v>
      </c>
      <c r="M39" s="118"/>
    </row>
    <row r="40" spans="1:14" ht="11.25" customHeight="1">
      <c r="A40" s="321" t="s">
        <v>64</v>
      </c>
      <c r="B40" s="262"/>
      <c r="C40" s="208"/>
      <c r="D40" s="208"/>
      <c r="E40" s="208"/>
      <c r="F40" s="208"/>
      <c r="G40" s="208"/>
      <c r="H40" s="208"/>
      <c r="I40" s="208"/>
      <c r="J40" s="208"/>
      <c r="K40" s="208"/>
      <c r="M40" s="118"/>
    </row>
    <row r="41" spans="1:14" ht="15" customHeight="1">
      <c r="A41" s="264" t="s">
        <v>397</v>
      </c>
      <c r="B41" s="262">
        <v>74816</v>
      </c>
      <c r="C41" s="208">
        <v>41256</v>
      </c>
      <c r="D41" s="208">
        <v>477</v>
      </c>
      <c r="E41" s="208">
        <v>2756</v>
      </c>
      <c r="F41" s="208">
        <v>3120</v>
      </c>
      <c r="G41" s="208">
        <v>5834</v>
      </c>
      <c r="H41" s="208">
        <v>8162</v>
      </c>
      <c r="I41" s="208">
        <v>6649</v>
      </c>
      <c r="J41" s="208">
        <v>8251</v>
      </c>
      <c r="K41" s="208">
        <v>6007</v>
      </c>
      <c r="L41" s="209">
        <v>33560</v>
      </c>
      <c r="M41" s="118"/>
    </row>
    <row r="42" spans="1:14" s="46" customFormat="1" ht="15" customHeight="1">
      <c r="A42" s="42" t="s">
        <v>398</v>
      </c>
      <c r="B42" s="261">
        <v>214559</v>
      </c>
      <c r="C42" s="206">
        <v>103441</v>
      </c>
      <c r="D42" s="206">
        <v>895</v>
      </c>
      <c r="E42" s="206">
        <v>5151</v>
      </c>
      <c r="F42" s="206">
        <v>6416</v>
      </c>
      <c r="G42" s="206">
        <v>12216</v>
      </c>
      <c r="H42" s="206">
        <v>19941</v>
      </c>
      <c r="I42" s="206">
        <v>16670</v>
      </c>
      <c r="J42" s="206">
        <v>24038</v>
      </c>
      <c r="K42" s="206">
        <v>18114</v>
      </c>
      <c r="L42" s="207">
        <v>111118</v>
      </c>
      <c r="M42" s="118"/>
    </row>
    <row r="43" spans="1:14">
      <c r="A43" s="73" t="s">
        <v>399</v>
      </c>
      <c r="B43" s="262">
        <v>127104</v>
      </c>
      <c r="C43" s="208">
        <v>53931</v>
      </c>
      <c r="D43" s="208">
        <v>383</v>
      </c>
      <c r="E43" s="208">
        <v>2107</v>
      </c>
      <c r="F43" s="208">
        <v>2920</v>
      </c>
      <c r="G43" s="208">
        <v>5478</v>
      </c>
      <c r="H43" s="208">
        <v>10237</v>
      </c>
      <c r="I43" s="208">
        <v>8675</v>
      </c>
      <c r="J43" s="208">
        <v>13801</v>
      </c>
      <c r="K43" s="208">
        <v>10330</v>
      </c>
      <c r="L43" s="209">
        <v>73173</v>
      </c>
      <c r="M43" s="118"/>
    </row>
    <row r="44" spans="1:14">
      <c r="A44" s="73" t="s">
        <v>59</v>
      </c>
      <c r="B44" s="262"/>
      <c r="C44" s="208"/>
      <c r="D44" s="208"/>
      <c r="E44" s="208"/>
      <c r="F44" s="208"/>
      <c r="G44" s="208"/>
      <c r="H44" s="208"/>
      <c r="I44" s="208"/>
      <c r="J44" s="208"/>
      <c r="K44" s="208"/>
      <c r="L44" s="209"/>
      <c r="M44" s="118"/>
      <c r="N44" s="74"/>
    </row>
    <row r="45" spans="1:14">
      <c r="A45" s="320" t="s">
        <v>60</v>
      </c>
      <c r="B45" s="262"/>
      <c r="C45" s="208"/>
      <c r="D45" s="208"/>
      <c r="E45" s="208"/>
      <c r="F45" s="208"/>
      <c r="G45" s="208"/>
      <c r="H45" s="208"/>
      <c r="I45" s="208"/>
      <c r="J45" s="208"/>
      <c r="K45" s="208"/>
      <c r="L45" s="209"/>
      <c r="M45" s="118"/>
    </row>
    <row r="46" spans="1:14">
      <c r="A46" s="263" t="s">
        <v>61</v>
      </c>
      <c r="B46" s="262">
        <v>1127</v>
      </c>
      <c r="C46" s="208">
        <v>586</v>
      </c>
      <c r="D46" s="208">
        <v>10</v>
      </c>
      <c r="E46" s="208">
        <v>25</v>
      </c>
      <c r="F46" s="208">
        <v>43</v>
      </c>
      <c r="G46" s="208">
        <v>70</v>
      </c>
      <c r="H46" s="208">
        <v>111</v>
      </c>
      <c r="I46" s="208">
        <v>80</v>
      </c>
      <c r="J46" s="208">
        <v>142</v>
      </c>
      <c r="K46" s="208">
        <v>105</v>
      </c>
      <c r="L46" s="209">
        <v>541</v>
      </c>
      <c r="M46" s="118"/>
    </row>
    <row r="47" spans="1:14">
      <c r="A47" s="321" t="s">
        <v>62</v>
      </c>
      <c r="B47" s="262"/>
      <c r="C47" s="208"/>
      <c r="D47" s="208"/>
      <c r="E47" s="208"/>
      <c r="F47" s="208"/>
      <c r="G47" s="208"/>
      <c r="H47" s="208"/>
      <c r="I47" s="208"/>
      <c r="J47" s="208"/>
      <c r="K47" s="208"/>
      <c r="L47" s="209"/>
      <c r="M47" s="118"/>
    </row>
    <row r="48" spans="1:14" ht="15" customHeight="1">
      <c r="A48" s="263" t="s">
        <v>482</v>
      </c>
      <c r="B48" s="262">
        <v>6240</v>
      </c>
      <c r="C48" s="208">
        <v>3061</v>
      </c>
      <c r="D48" s="208">
        <v>14</v>
      </c>
      <c r="E48" s="208">
        <v>153</v>
      </c>
      <c r="F48" s="208">
        <v>203</v>
      </c>
      <c r="G48" s="208">
        <v>316</v>
      </c>
      <c r="H48" s="208">
        <v>597</v>
      </c>
      <c r="I48" s="208">
        <v>448</v>
      </c>
      <c r="J48" s="208">
        <v>794</v>
      </c>
      <c r="K48" s="208">
        <v>536</v>
      </c>
      <c r="L48" s="209">
        <v>3179</v>
      </c>
      <c r="M48" s="118"/>
    </row>
    <row r="49" spans="1:13" ht="15" customHeight="1">
      <c r="A49" s="263" t="s">
        <v>483</v>
      </c>
      <c r="B49" s="262">
        <v>8645</v>
      </c>
      <c r="C49" s="208">
        <v>3915</v>
      </c>
      <c r="D49" s="208">
        <v>24</v>
      </c>
      <c r="E49" s="208">
        <v>180</v>
      </c>
      <c r="F49" s="208">
        <v>206</v>
      </c>
      <c r="G49" s="208">
        <v>359</v>
      </c>
      <c r="H49" s="208">
        <v>683</v>
      </c>
      <c r="I49" s="208">
        <v>648</v>
      </c>
      <c r="J49" s="208">
        <v>1005</v>
      </c>
      <c r="K49" s="208">
        <v>810</v>
      </c>
      <c r="L49" s="209">
        <v>4730</v>
      </c>
      <c r="M49" s="118"/>
    </row>
    <row r="50" spans="1:13" ht="15" customHeight="1">
      <c r="A50" s="263" t="s">
        <v>484</v>
      </c>
      <c r="B50" s="262">
        <v>16932</v>
      </c>
      <c r="C50" s="208">
        <v>7133</v>
      </c>
      <c r="D50" s="208">
        <v>53</v>
      </c>
      <c r="E50" s="208">
        <v>293</v>
      </c>
      <c r="F50" s="208">
        <v>373</v>
      </c>
      <c r="G50" s="208">
        <v>570</v>
      </c>
      <c r="H50" s="208">
        <v>1072</v>
      </c>
      <c r="I50" s="208">
        <v>1086</v>
      </c>
      <c r="J50" s="208">
        <v>2124</v>
      </c>
      <c r="K50" s="208">
        <v>1562</v>
      </c>
      <c r="L50" s="209">
        <v>9799</v>
      </c>
      <c r="M50" s="118"/>
    </row>
    <row r="51" spans="1:13" ht="15" customHeight="1">
      <c r="A51" s="133" t="s">
        <v>485</v>
      </c>
      <c r="B51" s="262">
        <v>25227</v>
      </c>
      <c r="C51" s="208">
        <v>10838</v>
      </c>
      <c r="D51" s="208">
        <v>99</v>
      </c>
      <c r="E51" s="208">
        <v>445</v>
      </c>
      <c r="F51" s="208">
        <v>497</v>
      </c>
      <c r="G51" s="208">
        <v>906</v>
      </c>
      <c r="H51" s="208">
        <v>1823</v>
      </c>
      <c r="I51" s="208">
        <v>1561</v>
      </c>
      <c r="J51" s="208">
        <v>3067</v>
      </c>
      <c r="K51" s="208">
        <v>2440</v>
      </c>
      <c r="L51" s="209">
        <v>14389</v>
      </c>
      <c r="M51" s="118"/>
    </row>
    <row r="52" spans="1:13" ht="15" customHeight="1">
      <c r="A52" s="133" t="s">
        <v>486</v>
      </c>
      <c r="B52" s="262">
        <v>21769</v>
      </c>
      <c r="C52" s="208">
        <v>8801</v>
      </c>
      <c r="D52" s="208">
        <v>53</v>
      </c>
      <c r="E52" s="208">
        <v>324</v>
      </c>
      <c r="F52" s="208">
        <v>465</v>
      </c>
      <c r="G52" s="208">
        <v>875</v>
      </c>
      <c r="H52" s="208">
        <v>1471</v>
      </c>
      <c r="I52" s="208">
        <v>1302</v>
      </c>
      <c r="J52" s="208">
        <v>2486</v>
      </c>
      <c r="K52" s="208">
        <v>1825</v>
      </c>
      <c r="L52" s="209">
        <v>12968</v>
      </c>
      <c r="M52" s="118"/>
    </row>
    <row r="53" spans="1:13" ht="15" customHeight="1">
      <c r="A53" s="133" t="s">
        <v>487</v>
      </c>
      <c r="B53" s="262">
        <v>28549</v>
      </c>
      <c r="C53" s="208">
        <v>12373</v>
      </c>
      <c r="D53" s="208">
        <v>80</v>
      </c>
      <c r="E53" s="208">
        <v>415</v>
      </c>
      <c r="F53" s="208">
        <v>733</v>
      </c>
      <c r="G53" s="208">
        <v>1522</v>
      </c>
      <c r="H53" s="208">
        <v>2792</v>
      </c>
      <c r="I53" s="208">
        <v>2152</v>
      </c>
      <c r="J53" s="208">
        <v>2664</v>
      </c>
      <c r="K53" s="208">
        <v>2015</v>
      </c>
      <c r="L53" s="209">
        <v>16176</v>
      </c>
      <c r="M53" s="118"/>
    </row>
    <row r="54" spans="1:13" ht="15" customHeight="1">
      <c r="A54" s="263" t="s">
        <v>63</v>
      </c>
      <c r="B54" s="262">
        <v>18615</v>
      </c>
      <c r="C54" s="208">
        <v>7224</v>
      </c>
      <c r="D54" s="208">
        <v>50</v>
      </c>
      <c r="E54" s="208">
        <v>272</v>
      </c>
      <c r="F54" s="208">
        <v>400</v>
      </c>
      <c r="G54" s="208">
        <v>860</v>
      </c>
      <c r="H54" s="208">
        <v>1688</v>
      </c>
      <c r="I54" s="208">
        <v>1398</v>
      </c>
      <c r="J54" s="208">
        <v>1519</v>
      </c>
      <c r="K54" s="208">
        <v>1037</v>
      </c>
      <c r="L54" s="209">
        <v>11391</v>
      </c>
      <c r="M54" s="118"/>
    </row>
    <row r="55" spans="1:13" ht="12" customHeight="1">
      <c r="A55" s="321" t="s">
        <v>64</v>
      </c>
      <c r="B55" s="262"/>
      <c r="C55" s="208"/>
      <c r="D55" s="208"/>
      <c r="E55" s="208"/>
      <c r="F55" s="208"/>
      <c r="G55" s="208"/>
      <c r="H55" s="208"/>
      <c r="I55" s="208"/>
      <c r="J55" s="208"/>
      <c r="K55" s="208"/>
      <c r="L55" s="209"/>
      <c r="M55" s="118"/>
    </row>
    <row r="56" spans="1:13" ht="15" customHeight="1">
      <c r="A56" s="264" t="s">
        <v>397</v>
      </c>
      <c r="B56" s="262">
        <v>87455</v>
      </c>
      <c r="C56" s="208">
        <v>49510</v>
      </c>
      <c r="D56" s="208">
        <v>512</v>
      </c>
      <c r="E56" s="208">
        <v>3044</v>
      </c>
      <c r="F56" s="208">
        <v>3496</v>
      </c>
      <c r="G56" s="208">
        <v>6738</v>
      </c>
      <c r="H56" s="208">
        <v>9704</v>
      </c>
      <c r="I56" s="208">
        <v>7995</v>
      </c>
      <c r="J56" s="208">
        <v>10237</v>
      </c>
      <c r="K56" s="208">
        <v>7784</v>
      </c>
      <c r="L56" s="209">
        <v>37945</v>
      </c>
      <c r="M56" s="118"/>
    </row>
  </sheetData>
  <dataConsolidate/>
  <mergeCells count="7">
    <mergeCell ref="A7:A10"/>
    <mergeCell ref="B7:B10"/>
    <mergeCell ref="C7:L7"/>
    <mergeCell ref="C8:K8"/>
    <mergeCell ref="L8:L10"/>
    <mergeCell ref="C9:C10"/>
    <mergeCell ref="D9:K9"/>
  </mergeCells>
  <hyperlinks>
    <hyperlink ref="A5" location="' Spis tablic  List of tables'!A1" display="Powrót do spisu tablic " xr:uid="{00000000-0004-0000-0B00-000000000000}"/>
    <hyperlink ref="A6" location="' Spis tablic  List of tables'!A1" display="Return to list of tables" xr:uid="{00000000-0004-0000-0B00-000001000000}"/>
  </hyperlinks>
  <pageMargins left="0.39370078740157483" right="0" top="0.39370078740157483" bottom="0.39370078740157483" header="0.51181102362204722" footer="0.51181102362204722"/>
  <pageSetup paperSize="9" scale="94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49"/>
  <sheetViews>
    <sheetView zoomScaleNormal="100" workbookViewId="0">
      <selection activeCell="I5" sqref="I5"/>
    </sheetView>
  </sheetViews>
  <sheetFormatPr defaultColWidth="9" defaultRowHeight="12.6"/>
  <cols>
    <col min="1" max="1" width="16.19921875" style="192" customWidth="1"/>
    <col min="2" max="8" width="7" style="192" customWidth="1"/>
    <col min="9" max="9" width="7.5" style="192" customWidth="1"/>
    <col min="10" max="10" width="7.69921875" style="192" customWidth="1"/>
    <col min="11" max="11" width="6" style="191" customWidth="1"/>
    <col min="12" max="12" width="6" style="192" customWidth="1"/>
    <col min="13" max="16384" width="9" style="192"/>
  </cols>
  <sheetData>
    <row r="1" spans="1:12">
      <c r="A1" s="189" t="s">
        <v>588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2" ht="14.25" customHeight="1">
      <c r="A2" s="189" t="s">
        <v>657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2" ht="14.25" customHeight="1">
      <c r="A3" s="190" t="s">
        <v>541</v>
      </c>
      <c r="B3" s="189"/>
      <c r="C3" s="189"/>
      <c r="D3" s="189"/>
      <c r="E3" s="189"/>
      <c r="F3" s="189"/>
      <c r="G3" s="189"/>
      <c r="H3" s="189"/>
      <c r="I3" s="189"/>
      <c r="J3" s="189"/>
      <c r="K3" s="193"/>
      <c r="L3" s="194"/>
    </row>
    <row r="4" spans="1:12" ht="14.25" customHeight="1">
      <c r="A4" s="190" t="s">
        <v>658</v>
      </c>
      <c r="B4" s="189"/>
      <c r="C4" s="189"/>
      <c r="D4" s="189"/>
      <c r="E4" s="189"/>
      <c r="F4" s="189"/>
      <c r="G4" s="189"/>
      <c r="H4" s="189"/>
      <c r="I4" s="189"/>
      <c r="J4" s="189"/>
      <c r="K4" s="193"/>
      <c r="L4" s="194"/>
    </row>
    <row r="5" spans="1:12" ht="14.25" customHeight="1">
      <c r="A5" s="371" t="s">
        <v>456</v>
      </c>
      <c r="C5" s="189"/>
      <c r="D5" s="189"/>
      <c r="E5" s="189"/>
      <c r="F5" s="189"/>
      <c r="G5" s="189"/>
      <c r="H5" s="189"/>
      <c r="I5" s="189"/>
      <c r="J5" s="189"/>
      <c r="K5" s="193"/>
      <c r="L5" s="194"/>
    </row>
    <row r="6" spans="1:12">
      <c r="A6" s="371" t="s">
        <v>457</v>
      </c>
      <c r="C6" s="190"/>
      <c r="D6" s="190"/>
      <c r="E6" s="190"/>
      <c r="F6" s="190"/>
      <c r="G6" s="190"/>
      <c r="H6" s="190"/>
      <c r="I6" s="190"/>
      <c r="J6" s="190"/>
      <c r="K6" s="195"/>
      <c r="L6" s="194"/>
    </row>
    <row r="7" spans="1:12" s="197" customFormat="1" ht="15.75" customHeight="1">
      <c r="A7" s="489" t="s">
        <v>403</v>
      </c>
      <c r="B7" s="461" t="s">
        <v>400</v>
      </c>
      <c r="C7" s="462"/>
      <c r="D7" s="467"/>
      <c r="E7" s="461" t="s">
        <v>401</v>
      </c>
      <c r="F7" s="462"/>
      <c r="G7" s="467"/>
      <c r="H7" s="461" t="s">
        <v>402</v>
      </c>
      <c r="I7" s="462"/>
      <c r="J7" s="462"/>
      <c r="K7" s="196"/>
    </row>
    <row r="8" spans="1:12" s="197" customFormat="1" ht="53.25" customHeight="1">
      <c r="A8" s="490"/>
      <c r="B8" s="198" t="s">
        <v>319</v>
      </c>
      <c r="C8" s="198" t="s">
        <v>404</v>
      </c>
      <c r="D8" s="198" t="s">
        <v>342</v>
      </c>
      <c r="E8" s="198" t="s">
        <v>319</v>
      </c>
      <c r="F8" s="198" t="s">
        <v>327</v>
      </c>
      <c r="G8" s="198" t="s">
        <v>328</v>
      </c>
      <c r="H8" s="198" t="s">
        <v>319</v>
      </c>
      <c r="I8" s="198" t="s">
        <v>341</v>
      </c>
      <c r="J8" s="199" t="s">
        <v>342</v>
      </c>
      <c r="K8" s="196"/>
    </row>
    <row r="9" spans="1:12" ht="12.75" customHeight="1">
      <c r="A9" s="200"/>
      <c r="B9" s="201"/>
      <c r="C9" s="201"/>
      <c r="D9" s="201"/>
      <c r="E9" s="201"/>
      <c r="F9" s="201"/>
      <c r="G9" s="201"/>
      <c r="H9" s="201"/>
      <c r="I9" s="201"/>
      <c r="J9" s="202"/>
    </row>
    <row r="10" spans="1:12" s="204" customFormat="1" ht="12.75" customHeight="1">
      <c r="A10" s="105" t="s">
        <v>267</v>
      </c>
      <c r="B10" s="182">
        <v>86792</v>
      </c>
      <c r="C10" s="183">
        <v>51308</v>
      </c>
      <c r="D10" s="183">
        <v>35484</v>
      </c>
      <c r="E10" s="183">
        <v>100167</v>
      </c>
      <c r="F10" s="183">
        <v>41074</v>
      </c>
      <c r="G10" s="183">
        <v>59093</v>
      </c>
      <c r="H10" s="183">
        <v>-13375</v>
      </c>
      <c r="I10" s="183">
        <v>10234</v>
      </c>
      <c r="J10" s="184">
        <v>-23609</v>
      </c>
      <c r="K10" s="203"/>
    </row>
    <row r="11" spans="1:12" ht="12.75" customHeight="1">
      <c r="A11" s="322" t="s">
        <v>268</v>
      </c>
      <c r="B11" s="186"/>
      <c r="C11" s="187"/>
      <c r="D11" s="187"/>
      <c r="E11" s="187"/>
      <c r="F11" s="187"/>
      <c r="G11" s="187"/>
      <c r="H11" s="187"/>
      <c r="I11" s="187"/>
      <c r="J11" s="188"/>
      <c r="K11" s="203"/>
      <c r="L11" s="204"/>
    </row>
    <row r="12" spans="1:12" ht="12.75" customHeight="1">
      <c r="A12" s="108" t="s">
        <v>66</v>
      </c>
      <c r="B12" s="186">
        <v>17330</v>
      </c>
      <c r="C12" s="187">
        <v>11171</v>
      </c>
      <c r="D12" s="187">
        <v>6159</v>
      </c>
      <c r="E12" s="187">
        <v>15614</v>
      </c>
      <c r="F12" s="187">
        <v>7121</v>
      </c>
      <c r="G12" s="187">
        <v>8493</v>
      </c>
      <c r="H12" s="187">
        <v>1716</v>
      </c>
      <c r="I12" s="187">
        <v>4050</v>
      </c>
      <c r="J12" s="188">
        <v>-2334</v>
      </c>
      <c r="K12" s="203"/>
      <c r="L12" s="204"/>
    </row>
    <row r="13" spans="1:12" ht="12.75" customHeight="1">
      <c r="A13" s="322" t="s">
        <v>67</v>
      </c>
      <c r="C13" s="187"/>
      <c r="D13" s="187"/>
      <c r="E13" s="187"/>
      <c r="F13" s="187"/>
      <c r="G13" s="187"/>
      <c r="H13" s="187"/>
      <c r="I13" s="187"/>
      <c r="K13" s="203"/>
      <c r="L13" s="204"/>
    </row>
    <row r="14" spans="1:12" ht="12.75" customHeight="1">
      <c r="A14" s="420" t="s">
        <v>68</v>
      </c>
      <c r="B14" s="421">
        <v>2368</v>
      </c>
      <c r="C14" s="187">
        <v>1134</v>
      </c>
      <c r="D14" s="187">
        <v>1234</v>
      </c>
      <c r="E14" s="187">
        <v>3097</v>
      </c>
      <c r="F14" s="187">
        <v>1052</v>
      </c>
      <c r="G14" s="187">
        <v>2045</v>
      </c>
      <c r="H14" s="187">
        <v>-729</v>
      </c>
      <c r="I14" s="187">
        <v>82</v>
      </c>
      <c r="J14" s="188">
        <v>-811</v>
      </c>
      <c r="K14" s="203"/>
      <c r="L14" s="204"/>
    </row>
    <row r="15" spans="1:12" ht="12.75" customHeight="1">
      <c r="A15" s="420" t="s">
        <v>69</v>
      </c>
      <c r="B15" s="421">
        <v>1025</v>
      </c>
      <c r="C15" s="187">
        <v>521</v>
      </c>
      <c r="D15" s="187">
        <v>504</v>
      </c>
      <c r="E15" s="187">
        <v>1555</v>
      </c>
      <c r="F15" s="187">
        <v>499</v>
      </c>
      <c r="G15" s="187">
        <v>1056</v>
      </c>
      <c r="H15" s="187">
        <v>-530</v>
      </c>
      <c r="I15" s="187">
        <v>22</v>
      </c>
      <c r="J15" s="188">
        <v>-552</v>
      </c>
      <c r="K15" s="203"/>
      <c r="L15" s="204"/>
    </row>
    <row r="16" spans="1:12" ht="12.75" customHeight="1">
      <c r="A16" s="420" t="s">
        <v>70</v>
      </c>
      <c r="B16" s="421">
        <v>1842</v>
      </c>
      <c r="C16" s="187">
        <v>854</v>
      </c>
      <c r="D16" s="187">
        <v>988</v>
      </c>
      <c r="E16" s="187">
        <v>3693</v>
      </c>
      <c r="F16" s="187">
        <v>948</v>
      </c>
      <c r="G16" s="187">
        <v>2745</v>
      </c>
      <c r="H16" s="187">
        <v>-1851</v>
      </c>
      <c r="I16" s="187">
        <v>-94</v>
      </c>
      <c r="J16" s="188">
        <v>-1757</v>
      </c>
      <c r="K16" s="203"/>
      <c r="L16" s="204"/>
    </row>
    <row r="17" spans="1:12" ht="12.75" customHeight="1">
      <c r="A17" s="420" t="s">
        <v>71</v>
      </c>
      <c r="B17" s="421">
        <v>976</v>
      </c>
      <c r="C17" s="187">
        <v>781</v>
      </c>
      <c r="D17" s="187">
        <v>195</v>
      </c>
      <c r="E17" s="187">
        <v>1649</v>
      </c>
      <c r="F17" s="187">
        <v>1146</v>
      </c>
      <c r="G17" s="187">
        <v>503</v>
      </c>
      <c r="H17" s="187">
        <v>-673</v>
      </c>
      <c r="I17" s="187">
        <v>-365</v>
      </c>
      <c r="J17" s="188">
        <v>-308</v>
      </c>
      <c r="K17" s="203"/>
      <c r="L17" s="204"/>
    </row>
    <row r="18" spans="1:12" ht="12.75" customHeight="1">
      <c r="A18" s="420" t="s">
        <v>72</v>
      </c>
      <c r="B18" s="421">
        <v>969</v>
      </c>
      <c r="C18" s="187">
        <v>870</v>
      </c>
      <c r="D18" s="187">
        <v>99</v>
      </c>
      <c r="E18" s="187">
        <v>1434</v>
      </c>
      <c r="F18" s="187">
        <v>1131</v>
      </c>
      <c r="G18" s="187">
        <v>303</v>
      </c>
      <c r="H18" s="187">
        <v>-465</v>
      </c>
      <c r="I18" s="187">
        <v>-261</v>
      </c>
      <c r="J18" s="188">
        <v>-204</v>
      </c>
      <c r="K18" s="203"/>
      <c r="L18" s="204"/>
    </row>
    <row r="19" spans="1:12" ht="12.75" customHeight="1">
      <c r="A19" s="420" t="s">
        <v>73</v>
      </c>
      <c r="B19" s="421">
        <v>1010</v>
      </c>
      <c r="C19" s="187">
        <v>393</v>
      </c>
      <c r="D19" s="187">
        <v>617</v>
      </c>
      <c r="E19" s="187">
        <v>1746</v>
      </c>
      <c r="F19" s="187">
        <v>672</v>
      </c>
      <c r="G19" s="187">
        <v>1074</v>
      </c>
      <c r="H19" s="187">
        <v>-736</v>
      </c>
      <c r="I19" s="187">
        <v>-279</v>
      </c>
      <c r="J19" s="188">
        <v>-457</v>
      </c>
      <c r="K19" s="203"/>
      <c r="L19" s="204"/>
    </row>
    <row r="20" spans="1:12" ht="12.75" customHeight="1">
      <c r="A20" s="420" t="s">
        <v>74</v>
      </c>
      <c r="B20" s="421">
        <v>789</v>
      </c>
      <c r="C20" s="187">
        <v>644</v>
      </c>
      <c r="D20" s="187">
        <v>145</v>
      </c>
      <c r="E20" s="187">
        <v>996</v>
      </c>
      <c r="F20" s="187">
        <v>674</v>
      </c>
      <c r="G20" s="187">
        <v>322</v>
      </c>
      <c r="H20" s="187">
        <v>-207</v>
      </c>
      <c r="I20" s="187">
        <v>-30</v>
      </c>
      <c r="J20" s="188">
        <v>-177</v>
      </c>
      <c r="K20" s="203"/>
      <c r="L20" s="204"/>
    </row>
    <row r="21" spans="1:12" ht="12.75" customHeight="1">
      <c r="A21" s="420" t="s">
        <v>75</v>
      </c>
      <c r="B21" s="421">
        <v>704</v>
      </c>
      <c r="C21" s="187">
        <v>322</v>
      </c>
      <c r="D21" s="187">
        <v>382</v>
      </c>
      <c r="E21" s="187">
        <v>830</v>
      </c>
      <c r="F21" s="187">
        <v>409</v>
      </c>
      <c r="G21" s="187">
        <v>421</v>
      </c>
      <c r="H21" s="187">
        <v>-126</v>
      </c>
      <c r="I21" s="187">
        <v>-87</v>
      </c>
      <c r="J21" s="188">
        <v>-39</v>
      </c>
      <c r="K21" s="203"/>
      <c r="L21" s="204"/>
    </row>
    <row r="22" spans="1:12" ht="12.75" customHeight="1">
      <c r="A22" s="420" t="s">
        <v>76</v>
      </c>
      <c r="B22" s="421">
        <v>4820</v>
      </c>
      <c r="C22" s="187">
        <v>3206</v>
      </c>
      <c r="D22" s="187">
        <v>1614</v>
      </c>
      <c r="E22" s="187">
        <v>4042</v>
      </c>
      <c r="F22" s="187">
        <v>1545</v>
      </c>
      <c r="G22" s="187">
        <v>2497</v>
      </c>
      <c r="H22" s="187">
        <v>778</v>
      </c>
      <c r="I22" s="187">
        <v>1661</v>
      </c>
      <c r="J22" s="188">
        <v>-883</v>
      </c>
      <c r="K22" s="203"/>
      <c r="L22" s="204"/>
    </row>
    <row r="23" spans="1:12" ht="12.75" customHeight="1">
      <c r="A23" s="420" t="s">
        <v>77</v>
      </c>
      <c r="B23" s="421">
        <v>2527</v>
      </c>
      <c r="C23" s="187">
        <v>1833</v>
      </c>
      <c r="D23" s="187">
        <v>694</v>
      </c>
      <c r="E23" s="187">
        <v>2778</v>
      </c>
      <c r="F23" s="187">
        <v>1253</v>
      </c>
      <c r="G23" s="187">
        <v>1525</v>
      </c>
      <c r="H23" s="187">
        <v>-251</v>
      </c>
      <c r="I23" s="187">
        <v>580</v>
      </c>
      <c r="J23" s="188">
        <v>-831</v>
      </c>
      <c r="K23" s="203"/>
      <c r="L23" s="204"/>
    </row>
    <row r="24" spans="1:12" ht="12.75" customHeight="1">
      <c r="A24" s="420" t="s">
        <v>78</v>
      </c>
      <c r="B24" s="421">
        <v>1310</v>
      </c>
      <c r="C24" s="187">
        <v>970</v>
      </c>
      <c r="D24" s="187">
        <v>340</v>
      </c>
      <c r="E24" s="187">
        <v>1625</v>
      </c>
      <c r="F24" s="187">
        <v>922</v>
      </c>
      <c r="G24" s="187">
        <v>703</v>
      </c>
      <c r="H24" s="187">
        <v>-315</v>
      </c>
      <c r="I24" s="187">
        <v>48</v>
      </c>
      <c r="J24" s="188">
        <v>-363</v>
      </c>
      <c r="K24" s="203"/>
      <c r="L24" s="204"/>
    </row>
    <row r="25" spans="1:12" ht="12.75" customHeight="1">
      <c r="A25" s="420" t="s">
        <v>79</v>
      </c>
      <c r="B25" s="421">
        <v>834</v>
      </c>
      <c r="C25" s="187">
        <v>358</v>
      </c>
      <c r="D25" s="187">
        <v>476</v>
      </c>
      <c r="E25" s="187">
        <v>1507</v>
      </c>
      <c r="F25" s="187">
        <v>332</v>
      </c>
      <c r="G25" s="187">
        <v>1175</v>
      </c>
      <c r="H25" s="187">
        <v>-673</v>
      </c>
      <c r="I25" s="187">
        <v>26</v>
      </c>
      <c r="J25" s="188">
        <v>-699</v>
      </c>
      <c r="K25" s="203"/>
      <c r="L25" s="204"/>
    </row>
    <row r="26" spans="1:12" ht="12.75" customHeight="1">
      <c r="A26" s="420" t="s">
        <v>80</v>
      </c>
      <c r="B26" s="421">
        <v>2598</v>
      </c>
      <c r="C26" s="187">
        <v>2110</v>
      </c>
      <c r="D26" s="187">
        <v>488</v>
      </c>
      <c r="E26" s="187">
        <v>3183</v>
      </c>
      <c r="F26" s="187">
        <v>2419</v>
      </c>
      <c r="G26" s="187">
        <v>764</v>
      </c>
      <c r="H26" s="187">
        <v>-585</v>
      </c>
      <c r="I26" s="187">
        <v>-309</v>
      </c>
      <c r="J26" s="188">
        <v>-276</v>
      </c>
      <c r="K26" s="203"/>
      <c r="L26" s="204"/>
    </row>
    <row r="27" spans="1:12" ht="12.75" customHeight="1">
      <c r="A27" s="420" t="s">
        <v>81</v>
      </c>
      <c r="B27" s="421">
        <v>1394</v>
      </c>
      <c r="C27" s="187">
        <v>493</v>
      </c>
      <c r="D27" s="187">
        <v>901</v>
      </c>
      <c r="E27" s="187">
        <v>2115</v>
      </c>
      <c r="F27" s="187">
        <v>707</v>
      </c>
      <c r="G27" s="187">
        <v>1408</v>
      </c>
      <c r="H27" s="187">
        <v>-721</v>
      </c>
      <c r="I27" s="187">
        <v>-214</v>
      </c>
      <c r="J27" s="188">
        <v>-507</v>
      </c>
      <c r="K27" s="203"/>
      <c r="L27" s="204"/>
    </row>
    <row r="28" spans="1:12" ht="12.75" customHeight="1">
      <c r="A28" s="420" t="s">
        <v>82</v>
      </c>
      <c r="B28" s="421">
        <v>989</v>
      </c>
      <c r="C28" s="187">
        <v>454</v>
      </c>
      <c r="D28" s="187">
        <v>535</v>
      </c>
      <c r="E28" s="187">
        <v>1073</v>
      </c>
      <c r="F28" s="187">
        <v>402</v>
      </c>
      <c r="G28" s="187">
        <v>671</v>
      </c>
      <c r="H28" s="187">
        <v>-84</v>
      </c>
      <c r="I28" s="187">
        <v>52</v>
      </c>
      <c r="J28" s="188">
        <v>-136</v>
      </c>
      <c r="K28" s="203"/>
      <c r="L28" s="204"/>
    </row>
    <row r="29" spans="1:12" ht="12.75" customHeight="1">
      <c r="A29" s="420" t="s">
        <v>83</v>
      </c>
      <c r="B29" s="421">
        <v>8436</v>
      </c>
      <c r="C29" s="187">
        <v>4476</v>
      </c>
      <c r="D29" s="187">
        <v>3960</v>
      </c>
      <c r="E29" s="187">
        <v>7113</v>
      </c>
      <c r="F29" s="187">
        <v>2381</v>
      </c>
      <c r="G29" s="187">
        <v>4732</v>
      </c>
      <c r="H29" s="187">
        <v>1323</v>
      </c>
      <c r="I29" s="187">
        <v>2095</v>
      </c>
      <c r="J29" s="188">
        <v>-772</v>
      </c>
      <c r="K29" s="203"/>
      <c r="L29" s="204"/>
    </row>
    <row r="30" spans="1:12" ht="12.75" customHeight="1">
      <c r="A30" s="420" t="s">
        <v>84</v>
      </c>
      <c r="B30" s="421">
        <v>2731</v>
      </c>
      <c r="C30" s="187">
        <v>1165</v>
      </c>
      <c r="D30" s="187">
        <v>1566</v>
      </c>
      <c r="E30" s="187">
        <v>3452</v>
      </c>
      <c r="F30" s="187">
        <v>1165</v>
      </c>
      <c r="G30" s="187">
        <v>2287</v>
      </c>
      <c r="H30" s="187">
        <v>-721</v>
      </c>
      <c r="I30" s="187">
        <v>0</v>
      </c>
      <c r="J30" s="188">
        <v>-721</v>
      </c>
      <c r="K30" s="203"/>
      <c r="L30" s="204"/>
    </row>
    <row r="31" spans="1:12" ht="12.75" customHeight="1">
      <c r="A31" s="420" t="s">
        <v>85</v>
      </c>
      <c r="B31" s="421">
        <v>3541</v>
      </c>
      <c r="C31" s="187">
        <v>2011</v>
      </c>
      <c r="D31" s="187">
        <v>1530</v>
      </c>
      <c r="E31" s="187">
        <v>4707</v>
      </c>
      <c r="F31" s="187">
        <v>1855</v>
      </c>
      <c r="G31" s="187">
        <v>2852</v>
      </c>
      <c r="H31" s="187">
        <v>-1166</v>
      </c>
      <c r="I31" s="187">
        <v>156</v>
      </c>
      <c r="J31" s="188">
        <v>-1322</v>
      </c>
      <c r="K31" s="203"/>
      <c r="L31" s="204"/>
    </row>
    <row r="32" spans="1:12" ht="12.75" customHeight="1">
      <c r="A32" s="420" t="s">
        <v>86</v>
      </c>
      <c r="B32" s="421">
        <v>1530</v>
      </c>
      <c r="C32" s="187">
        <v>715</v>
      </c>
      <c r="D32" s="187">
        <v>815</v>
      </c>
      <c r="E32" s="187">
        <v>1978</v>
      </c>
      <c r="F32" s="187">
        <v>656</v>
      </c>
      <c r="G32" s="187">
        <v>1322</v>
      </c>
      <c r="H32" s="187">
        <v>-448</v>
      </c>
      <c r="I32" s="187">
        <v>59</v>
      </c>
      <c r="J32" s="188">
        <v>-507</v>
      </c>
      <c r="K32" s="203"/>
      <c r="L32" s="204"/>
    </row>
    <row r="33" spans="1:12" ht="12.75" customHeight="1">
      <c r="A33" s="420" t="s">
        <v>87</v>
      </c>
      <c r="B33" s="421">
        <v>1082</v>
      </c>
      <c r="C33" s="187">
        <v>558</v>
      </c>
      <c r="D33" s="187">
        <v>524</v>
      </c>
      <c r="E33" s="187">
        <v>1140</v>
      </c>
      <c r="F33" s="187">
        <v>407</v>
      </c>
      <c r="G33" s="187">
        <v>733</v>
      </c>
      <c r="H33" s="187">
        <v>-58</v>
      </c>
      <c r="I33" s="187">
        <v>151</v>
      </c>
      <c r="J33" s="188">
        <v>-209</v>
      </c>
      <c r="K33" s="203"/>
      <c r="L33" s="204"/>
    </row>
    <row r="34" spans="1:12" ht="12.75" customHeight="1">
      <c r="A34" s="420" t="s">
        <v>88</v>
      </c>
      <c r="B34" s="421">
        <v>747</v>
      </c>
      <c r="C34" s="187">
        <v>219</v>
      </c>
      <c r="D34" s="187">
        <v>528</v>
      </c>
      <c r="E34" s="187">
        <v>1201</v>
      </c>
      <c r="F34" s="187">
        <v>389</v>
      </c>
      <c r="G34" s="187">
        <v>812</v>
      </c>
      <c r="H34" s="187">
        <v>-454</v>
      </c>
      <c r="I34" s="187">
        <v>-170</v>
      </c>
      <c r="J34" s="188">
        <v>-284</v>
      </c>
      <c r="K34" s="203"/>
      <c r="L34" s="204"/>
    </row>
    <row r="35" spans="1:12" ht="12.75" customHeight="1">
      <c r="A35" s="420" t="s">
        <v>89</v>
      </c>
      <c r="B35" s="421">
        <v>4356</v>
      </c>
      <c r="C35" s="187">
        <v>2609</v>
      </c>
      <c r="D35" s="187">
        <v>1747</v>
      </c>
      <c r="E35" s="187">
        <v>6105</v>
      </c>
      <c r="F35" s="187">
        <v>1554</v>
      </c>
      <c r="G35" s="187">
        <v>4551</v>
      </c>
      <c r="H35" s="187">
        <v>-1749</v>
      </c>
      <c r="I35" s="187">
        <v>1055</v>
      </c>
      <c r="J35" s="188">
        <v>-2804</v>
      </c>
      <c r="K35" s="203"/>
      <c r="L35" s="204"/>
    </row>
    <row r="36" spans="1:12" ht="12.75" customHeight="1">
      <c r="A36" s="420" t="s">
        <v>90</v>
      </c>
      <c r="B36" s="421">
        <v>774</v>
      </c>
      <c r="C36" s="187">
        <v>296</v>
      </c>
      <c r="D36" s="187">
        <v>478</v>
      </c>
      <c r="E36" s="187">
        <v>1943</v>
      </c>
      <c r="F36" s="187">
        <v>762</v>
      </c>
      <c r="G36" s="187">
        <v>1181</v>
      </c>
      <c r="H36" s="187">
        <v>-1169</v>
      </c>
      <c r="I36" s="187">
        <v>-466</v>
      </c>
      <c r="J36" s="188">
        <v>-703</v>
      </c>
      <c r="K36" s="203"/>
      <c r="L36" s="204"/>
    </row>
    <row r="37" spans="1:12" ht="12.75" customHeight="1">
      <c r="A37" s="420" t="s">
        <v>91</v>
      </c>
      <c r="B37" s="421">
        <v>1018</v>
      </c>
      <c r="C37" s="187">
        <v>890</v>
      </c>
      <c r="D37" s="187">
        <v>128</v>
      </c>
      <c r="E37" s="187">
        <v>1262</v>
      </c>
      <c r="F37" s="187">
        <v>931</v>
      </c>
      <c r="G37" s="187">
        <v>331</v>
      </c>
      <c r="H37" s="187">
        <v>-244</v>
      </c>
      <c r="I37" s="187">
        <v>-41</v>
      </c>
      <c r="J37" s="188">
        <v>-203</v>
      </c>
      <c r="K37" s="203"/>
      <c r="L37" s="204"/>
    </row>
    <row r="38" spans="1:12" ht="12.75" customHeight="1">
      <c r="A38" s="420" t="s">
        <v>92</v>
      </c>
      <c r="B38" s="421">
        <v>839</v>
      </c>
      <c r="C38" s="187">
        <v>577</v>
      </c>
      <c r="D38" s="187">
        <v>262</v>
      </c>
      <c r="E38" s="187">
        <v>1295</v>
      </c>
      <c r="F38" s="187">
        <v>690</v>
      </c>
      <c r="G38" s="187">
        <v>605</v>
      </c>
      <c r="H38" s="187">
        <v>-456</v>
      </c>
      <c r="I38" s="187">
        <v>-113</v>
      </c>
      <c r="J38" s="188">
        <v>-343</v>
      </c>
      <c r="K38" s="203"/>
      <c r="L38" s="204"/>
    </row>
    <row r="39" spans="1:12" ht="12.75" customHeight="1">
      <c r="A39" s="420" t="s">
        <v>93</v>
      </c>
      <c r="B39" s="421">
        <v>2793</v>
      </c>
      <c r="C39" s="187">
        <v>1142</v>
      </c>
      <c r="D39" s="187">
        <v>1651</v>
      </c>
      <c r="E39" s="187">
        <v>2078</v>
      </c>
      <c r="F39" s="187">
        <v>754</v>
      </c>
      <c r="G39" s="187">
        <v>1324</v>
      </c>
      <c r="H39" s="187">
        <v>715</v>
      </c>
      <c r="I39" s="187">
        <v>388</v>
      </c>
      <c r="J39" s="188">
        <v>327</v>
      </c>
      <c r="K39" s="203"/>
      <c r="L39" s="204"/>
    </row>
    <row r="40" spans="1:12" ht="12.75" customHeight="1">
      <c r="A40" s="420" t="s">
        <v>94</v>
      </c>
      <c r="B40" s="421">
        <v>1072</v>
      </c>
      <c r="C40" s="187">
        <v>878</v>
      </c>
      <c r="D40" s="187">
        <v>194</v>
      </c>
      <c r="E40" s="187">
        <v>1705</v>
      </c>
      <c r="F40" s="187">
        <v>1198</v>
      </c>
      <c r="G40" s="187">
        <v>507</v>
      </c>
      <c r="H40" s="187">
        <v>-633</v>
      </c>
      <c r="I40" s="187">
        <v>-320</v>
      </c>
      <c r="J40" s="188">
        <v>-313</v>
      </c>
      <c r="K40" s="203"/>
      <c r="L40" s="204"/>
    </row>
    <row r="41" spans="1:12" ht="12.75" customHeight="1">
      <c r="A41" s="420" t="s">
        <v>95</v>
      </c>
      <c r="B41" s="421">
        <v>2755</v>
      </c>
      <c r="C41" s="187">
        <v>1577</v>
      </c>
      <c r="D41" s="187">
        <v>1178</v>
      </c>
      <c r="E41" s="187">
        <v>3490</v>
      </c>
      <c r="F41" s="187">
        <v>1143</v>
      </c>
      <c r="G41" s="187">
        <v>2347</v>
      </c>
      <c r="H41" s="187">
        <v>-735</v>
      </c>
      <c r="I41" s="187">
        <v>434</v>
      </c>
      <c r="J41" s="188">
        <v>-1169</v>
      </c>
      <c r="K41" s="203"/>
      <c r="L41" s="204"/>
    </row>
    <row r="42" spans="1:12" ht="12.75" customHeight="1">
      <c r="A42" s="420" t="s">
        <v>96</v>
      </c>
      <c r="B42" s="421">
        <v>681</v>
      </c>
      <c r="C42" s="187">
        <v>203</v>
      </c>
      <c r="D42" s="187">
        <v>478</v>
      </c>
      <c r="E42" s="187">
        <v>1040</v>
      </c>
      <c r="F42" s="187">
        <v>341</v>
      </c>
      <c r="G42" s="187">
        <v>699</v>
      </c>
      <c r="H42" s="187">
        <v>-359</v>
      </c>
      <c r="I42" s="187">
        <v>-138</v>
      </c>
      <c r="J42" s="188">
        <v>-221</v>
      </c>
      <c r="K42" s="203"/>
      <c r="L42" s="204"/>
    </row>
    <row r="43" spans="1:12" ht="12.75" customHeight="1">
      <c r="A43" s="420" t="s">
        <v>97</v>
      </c>
      <c r="B43" s="421">
        <v>1578</v>
      </c>
      <c r="C43" s="187">
        <v>730</v>
      </c>
      <c r="D43" s="187">
        <v>848</v>
      </c>
      <c r="E43" s="187">
        <v>2264</v>
      </c>
      <c r="F43" s="187">
        <v>599</v>
      </c>
      <c r="G43" s="187">
        <v>1665</v>
      </c>
      <c r="H43" s="187">
        <v>-686</v>
      </c>
      <c r="I43" s="187">
        <v>131</v>
      </c>
      <c r="J43" s="188">
        <v>-817</v>
      </c>
      <c r="K43" s="203"/>
      <c r="L43" s="204"/>
    </row>
    <row r="44" spans="1:12" ht="12.75" customHeight="1">
      <c r="A44" s="420" t="s">
        <v>98</v>
      </c>
      <c r="B44" s="421">
        <v>656</v>
      </c>
      <c r="C44" s="187">
        <v>504</v>
      </c>
      <c r="D44" s="187">
        <v>152</v>
      </c>
      <c r="E44" s="187">
        <v>1213</v>
      </c>
      <c r="F44" s="187">
        <v>638</v>
      </c>
      <c r="G44" s="187">
        <v>575</v>
      </c>
      <c r="H44" s="187">
        <v>-557</v>
      </c>
      <c r="I44" s="187">
        <v>-134</v>
      </c>
      <c r="J44" s="188">
        <v>-423</v>
      </c>
      <c r="K44" s="203"/>
      <c r="L44" s="204"/>
    </row>
    <row r="45" spans="1:12" ht="12.75" customHeight="1">
      <c r="A45" s="420" t="s">
        <v>99</v>
      </c>
      <c r="B45" s="421">
        <v>486</v>
      </c>
      <c r="C45" s="187">
        <v>320</v>
      </c>
      <c r="D45" s="187">
        <v>166</v>
      </c>
      <c r="E45" s="187">
        <v>840</v>
      </c>
      <c r="F45" s="187">
        <v>497</v>
      </c>
      <c r="G45" s="187">
        <v>343</v>
      </c>
      <c r="H45" s="187">
        <v>-354</v>
      </c>
      <c r="I45" s="187">
        <v>-177</v>
      </c>
      <c r="J45" s="188">
        <v>-177</v>
      </c>
      <c r="K45" s="203"/>
      <c r="L45" s="204"/>
    </row>
    <row r="46" spans="1:12" ht="12.75" customHeight="1">
      <c r="A46" s="420" t="s">
        <v>100</v>
      </c>
      <c r="B46" s="421">
        <v>496</v>
      </c>
      <c r="C46" s="187">
        <v>165</v>
      </c>
      <c r="D46" s="187">
        <v>331</v>
      </c>
      <c r="E46" s="187">
        <v>1065</v>
      </c>
      <c r="F46" s="187">
        <v>459</v>
      </c>
      <c r="G46" s="187">
        <v>606</v>
      </c>
      <c r="H46" s="187">
        <v>-569</v>
      </c>
      <c r="I46" s="187">
        <v>-294</v>
      </c>
      <c r="J46" s="188">
        <v>-275</v>
      </c>
      <c r="K46" s="203"/>
      <c r="L46" s="204"/>
    </row>
    <row r="47" spans="1:12" ht="12.75" customHeight="1">
      <c r="A47" s="420" t="s">
        <v>101</v>
      </c>
      <c r="B47" s="421">
        <v>7639</v>
      </c>
      <c r="C47" s="187">
        <v>4780</v>
      </c>
      <c r="D47" s="187">
        <v>2859</v>
      </c>
      <c r="E47" s="187">
        <v>6751</v>
      </c>
      <c r="F47" s="187">
        <v>1995</v>
      </c>
      <c r="G47" s="187">
        <v>4756</v>
      </c>
      <c r="H47" s="187">
        <v>888</v>
      </c>
      <c r="I47" s="187">
        <v>2785</v>
      </c>
      <c r="J47" s="188">
        <v>-1897</v>
      </c>
      <c r="K47" s="203"/>
      <c r="L47" s="204"/>
    </row>
    <row r="48" spans="1:12" ht="12.75" customHeight="1">
      <c r="A48" s="420" t="s">
        <v>102</v>
      </c>
      <c r="B48" s="421">
        <v>879</v>
      </c>
      <c r="C48" s="187">
        <v>693</v>
      </c>
      <c r="D48" s="187">
        <v>186</v>
      </c>
      <c r="E48" s="187">
        <v>1438</v>
      </c>
      <c r="F48" s="187">
        <v>945</v>
      </c>
      <c r="G48" s="187">
        <v>493</v>
      </c>
      <c r="H48" s="187">
        <v>-559</v>
      </c>
      <c r="I48" s="187">
        <v>-252</v>
      </c>
      <c r="J48" s="188">
        <v>-307</v>
      </c>
      <c r="K48" s="203"/>
      <c r="L48" s="204"/>
    </row>
    <row r="49" spans="1:12" ht="12.75" customHeight="1">
      <c r="A49" s="420" t="s">
        <v>103</v>
      </c>
      <c r="B49" s="421">
        <v>1218</v>
      </c>
      <c r="C49" s="187">
        <v>686</v>
      </c>
      <c r="D49" s="187">
        <v>532</v>
      </c>
      <c r="E49" s="187">
        <v>1150</v>
      </c>
      <c r="F49" s="187">
        <v>483</v>
      </c>
      <c r="G49" s="187">
        <v>667</v>
      </c>
      <c r="H49" s="187">
        <v>68</v>
      </c>
      <c r="I49" s="187">
        <v>203</v>
      </c>
      <c r="J49" s="188">
        <v>-135</v>
      </c>
      <c r="K49" s="203"/>
      <c r="L49" s="204"/>
    </row>
  </sheetData>
  <mergeCells count="4">
    <mergeCell ref="A7:A8"/>
    <mergeCell ref="B7:D7"/>
    <mergeCell ref="E7:G7"/>
    <mergeCell ref="H7:J7"/>
  </mergeCells>
  <hyperlinks>
    <hyperlink ref="A5" location="' Spis tablic  List of tables'!A1" display="Powrót do spisu tablic " xr:uid="{00000000-0004-0000-0C00-000000000000}"/>
    <hyperlink ref="A6" location="' Spis tablic  List of tables'!A1" display="Return to list of tables" xr:uid="{00000000-0004-0000-0C00-000001000000}"/>
  </hyperlink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P44"/>
  <sheetViews>
    <sheetView zoomScaleNormal="100" workbookViewId="0">
      <selection activeCell="G5" sqref="G5"/>
    </sheetView>
  </sheetViews>
  <sheetFormatPr defaultColWidth="9" defaultRowHeight="12.6"/>
  <cols>
    <col min="1" max="1" width="23.5" style="57" customWidth="1"/>
    <col min="2" max="2" width="6.8984375" style="57" customWidth="1"/>
    <col min="3" max="3" width="6.09765625" style="57" customWidth="1"/>
    <col min="4" max="5" width="6.59765625" style="57" customWidth="1"/>
    <col min="6" max="6" width="6.09765625" style="57" customWidth="1"/>
    <col min="7" max="8" width="6.3984375" style="57" customWidth="1"/>
    <col min="9" max="9" width="9.5" style="57" customWidth="1"/>
    <col min="10" max="10" width="9" style="74"/>
    <col min="11" max="16384" width="9" style="57"/>
  </cols>
  <sheetData>
    <row r="1" spans="1:16">
      <c r="A1" s="10" t="s">
        <v>589</v>
      </c>
      <c r="B1" s="3"/>
      <c r="C1" s="3"/>
      <c r="D1" s="3"/>
      <c r="E1" s="3"/>
      <c r="F1" s="3"/>
      <c r="G1" s="3"/>
      <c r="H1" s="3"/>
      <c r="I1" s="3"/>
    </row>
    <row r="2" spans="1:16">
      <c r="A2" s="10" t="s">
        <v>655</v>
      </c>
      <c r="B2" s="3"/>
      <c r="C2" s="3"/>
      <c r="D2" s="3"/>
      <c r="E2" s="3"/>
      <c r="F2" s="3"/>
      <c r="G2" s="3"/>
      <c r="H2" s="3"/>
      <c r="I2" s="3"/>
    </row>
    <row r="3" spans="1:16" s="46" customFormat="1">
      <c r="A3" s="12" t="s">
        <v>542</v>
      </c>
      <c r="B3" s="34"/>
      <c r="C3" s="34"/>
      <c r="D3" s="34"/>
      <c r="E3" s="34"/>
      <c r="F3" s="34"/>
      <c r="G3" s="34"/>
      <c r="H3" s="34"/>
      <c r="I3" s="34"/>
      <c r="J3" s="79"/>
    </row>
    <row r="4" spans="1:16" s="46" customFormat="1">
      <c r="A4" s="12" t="s">
        <v>656</v>
      </c>
      <c r="B4" s="34"/>
      <c r="C4" s="34"/>
      <c r="D4" s="34"/>
      <c r="E4" s="34"/>
      <c r="F4" s="34"/>
      <c r="G4" s="34"/>
      <c r="H4" s="34"/>
      <c r="I4" s="34"/>
      <c r="J4" s="79"/>
    </row>
    <row r="5" spans="1:16" s="46" customFormat="1">
      <c r="A5" s="371" t="s">
        <v>456</v>
      </c>
      <c r="C5" s="34"/>
      <c r="D5" s="34"/>
      <c r="E5" s="34"/>
      <c r="F5" s="34"/>
      <c r="G5" s="34"/>
      <c r="H5" s="34"/>
      <c r="I5" s="34"/>
      <c r="J5" s="79"/>
    </row>
    <row r="6" spans="1:16" s="46" customFormat="1">
      <c r="A6" s="371" t="s">
        <v>457</v>
      </c>
      <c r="C6" s="34"/>
      <c r="D6" s="34"/>
      <c r="E6" s="34"/>
      <c r="F6" s="34"/>
      <c r="G6" s="34"/>
      <c r="H6" s="34"/>
      <c r="I6" s="34"/>
      <c r="J6" s="79"/>
    </row>
    <row r="7" spans="1:16" ht="35.25" customHeight="1">
      <c r="A7" s="456" t="s">
        <v>405</v>
      </c>
      <c r="B7" s="465" t="s">
        <v>356</v>
      </c>
      <c r="C7" s="461" t="s">
        <v>369</v>
      </c>
      <c r="D7" s="462"/>
      <c r="E7" s="467"/>
      <c r="F7" s="461" t="s">
        <v>370</v>
      </c>
      <c r="G7" s="462"/>
      <c r="H7" s="467"/>
      <c r="I7" s="463" t="s">
        <v>406</v>
      </c>
    </row>
    <row r="8" spans="1:16" ht="57" customHeight="1">
      <c r="A8" s="458"/>
      <c r="B8" s="466"/>
      <c r="C8" s="62" t="s">
        <v>372</v>
      </c>
      <c r="D8" s="62" t="s">
        <v>341</v>
      </c>
      <c r="E8" s="62" t="s">
        <v>342</v>
      </c>
      <c r="F8" s="62" t="s">
        <v>372</v>
      </c>
      <c r="G8" s="62" t="s">
        <v>323</v>
      </c>
      <c r="H8" s="62" t="s">
        <v>342</v>
      </c>
      <c r="I8" s="464"/>
    </row>
    <row r="9" spans="1:16" s="118" customFormat="1" ht="25.5" customHeight="1">
      <c r="A9" s="181" t="s">
        <v>267</v>
      </c>
      <c r="B9" s="182">
        <v>317094</v>
      </c>
      <c r="C9" s="183">
        <v>158126</v>
      </c>
      <c r="D9" s="183">
        <v>84909</v>
      </c>
      <c r="E9" s="183">
        <v>73217</v>
      </c>
      <c r="F9" s="183">
        <v>158968</v>
      </c>
      <c r="G9" s="183">
        <v>106063</v>
      </c>
      <c r="H9" s="183">
        <v>52905</v>
      </c>
      <c r="I9" s="184">
        <v>-32846</v>
      </c>
      <c r="J9" s="185"/>
    </row>
    <row r="10" spans="1:16" s="118" customFormat="1" ht="15" customHeight="1">
      <c r="A10" s="314" t="s">
        <v>268</v>
      </c>
      <c r="B10" s="186"/>
      <c r="C10" s="187"/>
      <c r="D10" s="187"/>
      <c r="E10" s="187"/>
      <c r="F10" s="187"/>
      <c r="G10" s="187"/>
      <c r="H10" s="187"/>
      <c r="I10" s="188"/>
      <c r="J10" s="185"/>
    </row>
    <row r="11" spans="1:16" ht="15" customHeight="1">
      <c r="A11" s="41" t="s">
        <v>160</v>
      </c>
      <c r="B11" s="186">
        <v>78495</v>
      </c>
      <c r="C11" s="187">
        <v>46660</v>
      </c>
      <c r="D11" s="187">
        <v>25448</v>
      </c>
      <c r="E11" s="187">
        <v>21212</v>
      </c>
      <c r="F11" s="187">
        <v>31835</v>
      </c>
      <c r="G11" s="187">
        <v>21101</v>
      </c>
      <c r="H11" s="187">
        <v>10734</v>
      </c>
      <c r="I11" s="188">
        <v>111</v>
      </c>
      <c r="J11" s="185"/>
      <c r="K11" s="118"/>
      <c r="L11" s="118"/>
      <c r="M11" s="118"/>
      <c r="N11" s="118"/>
      <c r="O11" s="118"/>
      <c r="P11" s="118"/>
    </row>
    <row r="12" spans="1:16" ht="12.75" customHeight="1">
      <c r="A12" s="314" t="s">
        <v>104</v>
      </c>
      <c r="B12" s="186"/>
      <c r="C12" s="187"/>
      <c r="D12" s="187"/>
      <c r="E12" s="187"/>
      <c r="F12" s="187"/>
      <c r="G12" s="187"/>
      <c r="H12" s="187"/>
      <c r="I12" s="188"/>
      <c r="J12" s="185"/>
      <c r="K12" s="118"/>
      <c r="L12" s="118"/>
      <c r="M12" s="118"/>
      <c r="N12" s="118"/>
      <c r="O12" s="118"/>
      <c r="P12" s="118"/>
    </row>
    <row r="13" spans="1:16" ht="15" customHeight="1">
      <c r="A13" s="41" t="s">
        <v>161</v>
      </c>
      <c r="B13" s="3">
        <v>188294</v>
      </c>
      <c r="C13" s="187">
        <v>82437</v>
      </c>
      <c r="D13" s="187">
        <v>43345</v>
      </c>
      <c r="E13" s="187">
        <v>39092</v>
      </c>
      <c r="F13" s="187">
        <v>105857</v>
      </c>
      <c r="G13" s="187">
        <v>69999</v>
      </c>
      <c r="H13" s="187">
        <v>35858</v>
      </c>
      <c r="I13" s="3">
        <v>-30907</v>
      </c>
      <c r="J13" s="185"/>
      <c r="K13" s="118"/>
      <c r="L13" s="118"/>
      <c r="M13" s="118"/>
      <c r="N13" s="118"/>
      <c r="O13" s="118"/>
      <c r="P13" s="118"/>
    </row>
    <row r="14" spans="1:16" ht="12.75" customHeight="1">
      <c r="A14" s="314" t="s">
        <v>105</v>
      </c>
      <c r="B14" s="3"/>
      <c r="C14" s="187"/>
      <c r="D14" s="187"/>
      <c r="E14" s="187"/>
      <c r="F14" s="187"/>
      <c r="G14" s="187"/>
      <c r="H14" s="187"/>
      <c r="I14" s="3"/>
      <c r="J14" s="185"/>
      <c r="K14" s="118"/>
      <c r="L14" s="118"/>
      <c r="M14" s="118"/>
      <c r="N14" s="118"/>
      <c r="O14" s="118"/>
      <c r="P14" s="118"/>
    </row>
    <row r="15" spans="1:16" ht="15" customHeight="1">
      <c r="A15" s="41" t="s">
        <v>162</v>
      </c>
      <c r="B15" s="3">
        <v>10645</v>
      </c>
      <c r="C15" s="92">
        <v>6215</v>
      </c>
      <c r="D15" s="92">
        <v>3260</v>
      </c>
      <c r="E15" s="92">
        <v>2955</v>
      </c>
      <c r="F15" s="92">
        <v>4430</v>
      </c>
      <c r="G15" s="92">
        <v>3169</v>
      </c>
      <c r="H15" s="92">
        <v>1261</v>
      </c>
      <c r="I15" s="92">
        <v>-214</v>
      </c>
      <c r="J15" s="185"/>
      <c r="K15" s="118"/>
      <c r="L15" s="118"/>
      <c r="M15" s="118"/>
      <c r="N15" s="118"/>
      <c r="O15" s="118"/>
      <c r="P15" s="118"/>
    </row>
    <row r="16" spans="1:16" ht="12.75" customHeight="1">
      <c r="A16" s="314" t="s">
        <v>106</v>
      </c>
      <c r="B16" s="3"/>
      <c r="C16" s="92"/>
      <c r="D16" s="92"/>
      <c r="E16" s="92"/>
      <c r="F16" s="92"/>
      <c r="G16" s="92"/>
      <c r="H16" s="92"/>
      <c r="I16" s="92"/>
      <c r="J16" s="185"/>
      <c r="K16" s="118"/>
      <c r="L16" s="118"/>
      <c r="M16" s="118"/>
      <c r="N16" s="118"/>
      <c r="O16" s="118"/>
      <c r="P16" s="118"/>
    </row>
    <row r="17" spans="1:16" ht="15" customHeight="1">
      <c r="A17" s="41" t="s">
        <v>163</v>
      </c>
      <c r="B17" s="3">
        <v>27281</v>
      </c>
      <c r="C17" s="187">
        <v>15100</v>
      </c>
      <c r="D17" s="187">
        <v>8283</v>
      </c>
      <c r="E17" s="187">
        <v>6817</v>
      </c>
      <c r="F17" s="187">
        <v>12181</v>
      </c>
      <c r="G17" s="187">
        <v>8404</v>
      </c>
      <c r="H17" s="187">
        <v>3777</v>
      </c>
      <c r="I17" s="3">
        <v>-1587</v>
      </c>
      <c r="J17" s="185"/>
      <c r="K17" s="118"/>
      <c r="L17" s="118"/>
      <c r="M17" s="118"/>
      <c r="N17" s="118"/>
      <c r="O17" s="118"/>
      <c r="P17" s="118"/>
    </row>
    <row r="18" spans="1:16" ht="12.75" customHeight="1">
      <c r="A18" s="314" t="s">
        <v>107</v>
      </c>
      <c r="B18" s="3"/>
      <c r="C18" s="92"/>
      <c r="D18" s="92"/>
      <c r="E18" s="92"/>
      <c r="F18" s="92"/>
      <c r="G18" s="92"/>
      <c r="H18" s="92"/>
      <c r="I18" s="92"/>
      <c r="J18" s="185"/>
      <c r="K18" s="118"/>
      <c r="L18" s="118"/>
      <c r="M18" s="118"/>
      <c r="N18" s="118"/>
      <c r="O18" s="118"/>
      <c r="P18" s="118"/>
    </row>
    <row r="19" spans="1:16" ht="15" customHeight="1">
      <c r="A19" s="41" t="s">
        <v>108</v>
      </c>
      <c r="B19" s="260">
        <v>12379</v>
      </c>
      <c r="C19" s="188">
        <v>7714</v>
      </c>
      <c r="D19" s="188">
        <v>4573</v>
      </c>
      <c r="E19" s="188">
        <v>3141</v>
      </c>
      <c r="F19" s="188">
        <v>4665</v>
      </c>
      <c r="G19" s="188">
        <v>3390</v>
      </c>
      <c r="H19" s="188">
        <v>1275</v>
      </c>
      <c r="I19" s="188">
        <v>-249</v>
      </c>
      <c r="J19" s="185"/>
      <c r="K19" s="118"/>
      <c r="L19" s="118"/>
      <c r="M19" s="118"/>
      <c r="N19" s="118"/>
      <c r="O19" s="118"/>
      <c r="P19" s="118"/>
    </row>
    <row r="20" spans="1:16" ht="12.75" customHeight="1">
      <c r="A20" s="314" t="s">
        <v>109</v>
      </c>
      <c r="B20" s="3"/>
      <c r="C20" s="92"/>
      <c r="D20" s="92"/>
      <c r="E20" s="92"/>
      <c r="F20" s="92"/>
      <c r="G20" s="92"/>
      <c r="H20" s="92"/>
      <c r="I20" s="92"/>
      <c r="J20" s="185"/>
    </row>
    <row r="21" spans="1:16" s="118" customFormat="1" ht="22.5" customHeight="1">
      <c r="A21" s="42" t="s">
        <v>110</v>
      </c>
      <c r="B21" s="10">
        <v>147545</v>
      </c>
      <c r="C21" s="396">
        <v>72110</v>
      </c>
      <c r="D21" s="396">
        <v>39821</v>
      </c>
      <c r="E21" s="396">
        <v>32289</v>
      </c>
      <c r="F21" s="396">
        <v>75435</v>
      </c>
      <c r="G21" s="396">
        <v>51315</v>
      </c>
      <c r="H21" s="396">
        <v>24120</v>
      </c>
      <c r="I21" s="396">
        <v>-19026</v>
      </c>
      <c r="J21" s="185"/>
    </row>
    <row r="22" spans="1:16" s="118" customFormat="1" ht="15" customHeight="1">
      <c r="A22" s="314" t="s">
        <v>111</v>
      </c>
      <c r="B22" s="3"/>
      <c r="C22" s="92"/>
      <c r="D22" s="92"/>
      <c r="E22" s="92"/>
      <c r="F22" s="92"/>
      <c r="G22" s="92"/>
      <c r="H22" s="92"/>
      <c r="I22" s="92"/>
      <c r="J22" s="185"/>
    </row>
    <row r="23" spans="1:16" ht="15" customHeight="1">
      <c r="A23" s="41" t="s">
        <v>112</v>
      </c>
      <c r="B23" s="260">
        <v>37935</v>
      </c>
      <c r="C23" s="188">
        <v>21889</v>
      </c>
      <c r="D23" s="188">
        <v>12116</v>
      </c>
      <c r="E23" s="188">
        <v>9773</v>
      </c>
      <c r="F23" s="188">
        <v>16046</v>
      </c>
      <c r="G23" s="188">
        <v>10818</v>
      </c>
      <c r="H23" s="188">
        <v>5228</v>
      </c>
      <c r="I23" s="188">
        <v>-1045</v>
      </c>
      <c r="J23" s="185"/>
    </row>
    <row r="24" spans="1:16" ht="12.75" customHeight="1">
      <c r="A24" s="314" t="s">
        <v>104</v>
      </c>
      <c r="C24" s="187"/>
      <c r="D24" s="187"/>
      <c r="E24" s="187"/>
      <c r="F24" s="187"/>
      <c r="G24" s="187"/>
      <c r="H24" s="187"/>
      <c r="J24" s="185"/>
    </row>
    <row r="25" spans="1:16" ht="15" customHeight="1">
      <c r="A25" s="41" t="s">
        <v>113</v>
      </c>
      <c r="B25" s="186">
        <v>89537</v>
      </c>
      <c r="C25" s="187">
        <v>39203</v>
      </c>
      <c r="D25" s="187">
        <v>21220</v>
      </c>
      <c r="E25" s="187">
        <v>17983</v>
      </c>
      <c r="F25" s="187">
        <v>50334</v>
      </c>
      <c r="G25" s="187">
        <v>33993</v>
      </c>
      <c r="H25" s="187">
        <v>16341</v>
      </c>
      <c r="I25" s="188">
        <v>-16010</v>
      </c>
      <c r="J25" s="185"/>
    </row>
    <row r="26" spans="1:16" ht="12.75" customHeight="1">
      <c r="A26" s="314" t="s">
        <v>105</v>
      </c>
      <c r="C26" s="187"/>
      <c r="D26" s="187"/>
      <c r="E26" s="187"/>
      <c r="F26" s="187"/>
      <c r="G26" s="187"/>
      <c r="H26" s="187"/>
      <c r="J26" s="185"/>
    </row>
    <row r="27" spans="1:16" ht="15" customHeight="1">
      <c r="A27" s="41" t="s">
        <v>114</v>
      </c>
      <c r="B27" s="186">
        <v>1962</v>
      </c>
      <c r="C27" s="187">
        <v>975</v>
      </c>
      <c r="D27" s="187">
        <v>545</v>
      </c>
      <c r="E27" s="187">
        <v>430</v>
      </c>
      <c r="F27" s="187">
        <v>987</v>
      </c>
      <c r="G27" s="187">
        <v>760</v>
      </c>
      <c r="H27" s="187">
        <v>227</v>
      </c>
      <c r="I27" s="188">
        <v>-330</v>
      </c>
      <c r="J27" s="185"/>
    </row>
    <row r="28" spans="1:16" ht="12.75" customHeight="1">
      <c r="A28" s="314" t="s">
        <v>106</v>
      </c>
      <c r="C28" s="187"/>
      <c r="D28" s="187"/>
      <c r="E28" s="187"/>
      <c r="F28" s="187"/>
      <c r="G28" s="187"/>
      <c r="H28" s="187"/>
      <c r="J28" s="185"/>
    </row>
    <row r="29" spans="1:16" ht="15" customHeight="1">
      <c r="A29" s="41" t="s">
        <v>115</v>
      </c>
      <c r="B29" s="186">
        <v>11978</v>
      </c>
      <c r="C29" s="187">
        <v>6347</v>
      </c>
      <c r="D29" s="187">
        <v>3712</v>
      </c>
      <c r="E29" s="187">
        <v>2635</v>
      </c>
      <c r="F29" s="187">
        <v>5631</v>
      </c>
      <c r="G29" s="187">
        <v>3940</v>
      </c>
      <c r="H29" s="187">
        <v>1691</v>
      </c>
      <c r="I29" s="188">
        <v>-1305</v>
      </c>
      <c r="J29" s="185"/>
    </row>
    <row r="30" spans="1:16" ht="12.75" customHeight="1">
      <c r="A30" s="314" t="s">
        <v>107</v>
      </c>
      <c r="C30" s="187"/>
      <c r="D30" s="187"/>
      <c r="E30" s="187"/>
      <c r="F30" s="187"/>
      <c r="G30" s="187"/>
      <c r="H30" s="187"/>
      <c r="J30" s="185"/>
    </row>
    <row r="31" spans="1:16" ht="15" customHeight="1">
      <c r="A31" s="41" t="s">
        <v>108</v>
      </c>
      <c r="B31" s="186">
        <v>6133</v>
      </c>
      <c r="C31" s="187">
        <v>3696</v>
      </c>
      <c r="D31" s="187">
        <v>2228</v>
      </c>
      <c r="E31" s="187">
        <v>1468</v>
      </c>
      <c r="F31" s="187">
        <v>2437</v>
      </c>
      <c r="G31" s="187">
        <v>1804</v>
      </c>
      <c r="H31" s="187">
        <v>633</v>
      </c>
      <c r="I31" s="188">
        <v>-336</v>
      </c>
      <c r="J31" s="185"/>
    </row>
    <row r="32" spans="1:16" ht="12.75" customHeight="1">
      <c r="A32" s="314" t="s">
        <v>109</v>
      </c>
      <c r="B32" s="186"/>
      <c r="C32" s="187"/>
      <c r="D32" s="187"/>
      <c r="E32" s="187"/>
      <c r="F32" s="187"/>
      <c r="G32" s="187"/>
      <c r="H32" s="187"/>
      <c r="I32" s="188"/>
      <c r="J32" s="185"/>
    </row>
    <row r="33" spans="1:10" s="118" customFormat="1" ht="22.5" customHeight="1">
      <c r="A33" s="42" t="s">
        <v>116</v>
      </c>
      <c r="B33" s="10">
        <v>169549</v>
      </c>
      <c r="C33" s="396">
        <v>86016</v>
      </c>
      <c r="D33" s="396">
        <v>45088</v>
      </c>
      <c r="E33" s="396">
        <v>40928</v>
      </c>
      <c r="F33" s="396">
        <v>83533</v>
      </c>
      <c r="G33" s="396">
        <v>54748</v>
      </c>
      <c r="H33" s="396">
        <v>28785</v>
      </c>
      <c r="I33" s="396">
        <v>-13820</v>
      </c>
      <c r="J33" s="185"/>
    </row>
    <row r="34" spans="1:10" s="118" customFormat="1" ht="16.5" customHeight="1">
      <c r="A34" s="314" t="s">
        <v>117</v>
      </c>
      <c r="B34" s="182"/>
      <c r="C34" s="183"/>
      <c r="D34" s="183"/>
      <c r="E34" s="183"/>
      <c r="F34" s="183"/>
      <c r="G34" s="183"/>
      <c r="H34" s="183"/>
      <c r="I34" s="184"/>
      <c r="J34" s="185"/>
    </row>
    <row r="35" spans="1:10" ht="15" customHeight="1">
      <c r="A35" s="41" t="s">
        <v>118</v>
      </c>
      <c r="B35" s="186">
        <v>40560</v>
      </c>
      <c r="C35" s="187">
        <v>24771</v>
      </c>
      <c r="D35" s="187">
        <v>13332</v>
      </c>
      <c r="E35" s="187">
        <v>11439</v>
      </c>
      <c r="F35" s="187">
        <v>15789</v>
      </c>
      <c r="G35" s="187">
        <v>10283</v>
      </c>
      <c r="H35" s="187">
        <v>5506</v>
      </c>
      <c r="I35" s="188">
        <v>1156</v>
      </c>
      <c r="J35" s="185"/>
    </row>
    <row r="36" spans="1:10" ht="12.75" customHeight="1">
      <c r="A36" s="314" t="s">
        <v>104</v>
      </c>
      <c r="C36" s="187"/>
      <c r="D36" s="187"/>
      <c r="E36" s="187"/>
      <c r="F36" s="187"/>
      <c r="G36" s="187"/>
      <c r="H36" s="187"/>
      <c r="J36" s="185"/>
    </row>
    <row r="37" spans="1:10" ht="15" customHeight="1">
      <c r="A37" s="41" t="s">
        <v>119</v>
      </c>
      <c r="B37" s="186">
        <v>98757</v>
      </c>
      <c r="C37" s="187">
        <v>43234</v>
      </c>
      <c r="D37" s="187">
        <v>22125</v>
      </c>
      <c r="E37" s="187">
        <v>21109</v>
      </c>
      <c r="F37" s="187">
        <v>55523</v>
      </c>
      <c r="G37" s="187">
        <v>36006</v>
      </c>
      <c r="H37" s="187">
        <v>19517</v>
      </c>
      <c r="I37" s="188">
        <v>-14897</v>
      </c>
      <c r="J37" s="185"/>
    </row>
    <row r="38" spans="1:10" ht="12.75" customHeight="1">
      <c r="A38" s="314" t="s">
        <v>105</v>
      </c>
      <c r="C38" s="187"/>
      <c r="D38" s="187"/>
      <c r="E38" s="187"/>
      <c r="F38" s="187"/>
      <c r="G38" s="187"/>
      <c r="H38" s="187"/>
      <c r="J38" s="185"/>
    </row>
    <row r="39" spans="1:10" ht="15" customHeight="1">
      <c r="A39" s="41" t="s">
        <v>120</v>
      </c>
      <c r="B39" s="3">
        <v>8683</v>
      </c>
      <c r="C39" s="92">
        <v>5240</v>
      </c>
      <c r="D39" s="92">
        <v>2715</v>
      </c>
      <c r="E39" s="92">
        <v>2525</v>
      </c>
      <c r="F39" s="92">
        <v>3443</v>
      </c>
      <c r="G39" s="92">
        <v>2409</v>
      </c>
      <c r="H39" s="92">
        <v>1034</v>
      </c>
      <c r="I39" s="92">
        <v>116</v>
      </c>
      <c r="J39" s="185"/>
    </row>
    <row r="40" spans="1:10" ht="12.75" customHeight="1">
      <c r="A40" s="314" t="s">
        <v>106</v>
      </c>
      <c r="B40" s="186"/>
      <c r="C40" s="187"/>
      <c r="D40" s="187"/>
      <c r="E40" s="187"/>
      <c r="F40" s="187"/>
      <c r="G40" s="187"/>
      <c r="H40" s="187"/>
      <c r="I40" s="188"/>
      <c r="J40" s="185"/>
    </row>
    <row r="41" spans="1:10" ht="15" customHeight="1">
      <c r="A41" s="41" t="s">
        <v>121</v>
      </c>
      <c r="B41" s="186">
        <v>15303</v>
      </c>
      <c r="C41" s="187">
        <v>8753</v>
      </c>
      <c r="D41" s="187">
        <v>4571</v>
      </c>
      <c r="E41" s="187">
        <v>4182</v>
      </c>
      <c r="F41" s="187">
        <v>6550</v>
      </c>
      <c r="G41" s="187">
        <v>4464</v>
      </c>
      <c r="H41" s="187">
        <v>2086</v>
      </c>
      <c r="I41" s="188">
        <v>-282</v>
      </c>
      <c r="J41" s="185"/>
    </row>
    <row r="42" spans="1:10" ht="12.75" customHeight="1">
      <c r="A42" s="314" t="s">
        <v>107</v>
      </c>
      <c r="B42" s="186"/>
      <c r="C42" s="187"/>
      <c r="D42" s="187"/>
      <c r="E42" s="187"/>
      <c r="F42" s="187"/>
      <c r="G42" s="187"/>
      <c r="H42" s="187"/>
      <c r="I42" s="188"/>
      <c r="J42" s="185"/>
    </row>
    <row r="43" spans="1:10" ht="15" customHeight="1">
      <c r="A43" s="41" t="s">
        <v>108</v>
      </c>
      <c r="B43" s="186">
        <v>6246</v>
      </c>
      <c r="C43" s="187">
        <v>4018</v>
      </c>
      <c r="D43" s="187">
        <v>2345</v>
      </c>
      <c r="E43" s="187">
        <v>1673</v>
      </c>
      <c r="F43" s="187">
        <v>2228</v>
      </c>
      <c r="G43" s="187">
        <v>1586</v>
      </c>
      <c r="H43" s="187">
        <v>642</v>
      </c>
      <c r="I43" s="188">
        <v>87</v>
      </c>
      <c r="J43" s="185"/>
    </row>
    <row r="44" spans="1:10" ht="12.75" customHeight="1">
      <c r="A44" s="310" t="s">
        <v>109</v>
      </c>
      <c r="B44" s="2"/>
      <c r="C44" s="2"/>
      <c r="D44" s="2"/>
      <c r="E44" s="2"/>
      <c r="F44" s="2"/>
      <c r="G44" s="2"/>
      <c r="H44" s="2"/>
      <c r="I44" s="92"/>
    </row>
  </sheetData>
  <mergeCells count="5">
    <mergeCell ref="A7:A8"/>
    <mergeCell ref="B7:B8"/>
    <mergeCell ref="C7:E7"/>
    <mergeCell ref="F7:H7"/>
    <mergeCell ref="I7:I8"/>
  </mergeCells>
  <hyperlinks>
    <hyperlink ref="A5" location="' Spis tablic  List of tables'!A1" display="Powrót do spisu tablic " xr:uid="{00000000-0004-0000-0D00-000000000000}"/>
    <hyperlink ref="A6" location="' Spis tablic  List of tables'!A1" display="Return to list of tables" xr:uid="{00000000-0004-0000-0D00-000001000000}"/>
  </hyperlink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"/>
  <sheetViews>
    <sheetView zoomScaleNormal="100" workbookViewId="0">
      <selection activeCell="E27" sqref="E27"/>
    </sheetView>
  </sheetViews>
  <sheetFormatPr defaultColWidth="9" defaultRowHeight="12.6"/>
  <cols>
    <col min="1" max="1" width="16.69921875" style="57" customWidth="1"/>
    <col min="2" max="3" width="7.59765625" style="57" customWidth="1"/>
    <col min="4" max="4" width="9.19921875" style="57" customWidth="1"/>
    <col min="5" max="9" width="7.59765625" style="57" customWidth="1"/>
    <col min="10" max="10" width="8.09765625" style="57" customWidth="1"/>
    <col min="11" max="11" width="9" style="74"/>
    <col min="12" max="16384" width="9" style="57"/>
  </cols>
  <sheetData>
    <row r="1" spans="1:13" ht="14.25" customHeight="1">
      <c r="A1" s="10" t="s">
        <v>590</v>
      </c>
      <c r="B1" s="3"/>
      <c r="C1" s="3"/>
      <c r="D1" s="3"/>
      <c r="E1" s="3"/>
      <c r="F1" s="3"/>
      <c r="G1" s="3"/>
      <c r="H1" s="3"/>
      <c r="I1" s="3"/>
      <c r="J1" s="3"/>
      <c r="K1" s="57"/>
    </row>
    <row r="2" spans="1:13" ht="16.5" customHeight="1">
      <c r="A2" s="308" t="s">
        <v>543</v>
      </c>
      <c r="B2" s="3"/>
      <c r="C2" s="3"/>
      <c r="D2" s="3"/>
      <c r="E2" s="3"/>
      <c r="F2" s="3"/>
      <c r="G2" s="3"/>
      <c r="H2" s="3"/>
      <c r="I2" s="162"/>
      <c r="J2" s="3"/>
      <c r="K2" s="57"/>
    </row>
    <row r="3" spans="1:13" ht="16.5" customHeight="1">
      <c r="A3" s="371" t="s">
        <v>456</v>
      </c>
      <c r="C3" s="3"/>
      <c r="D3" s="3"/>
      <c r="E3" s="3"/>
      <c r="F3" s="3"/>
      <c r="G3" s="3"/>
      <c r="H3" s="3"/>
      <c r="I3" s="162"/>
      <c r="J3" s="3"/>
      <c r="K3" s="57"/>
    </row>
    <row r="4" spans="1:13" ht="14.25" customHeight="1">
      <c r="A4" s="371" t="s">
        <v>457</v>
      </c>
      <c r="C4" s="20"/>
      <c r="D4" s="20"/>
      <c r="E4" s="20"/>
      <c r="F4" s="20"/>
      <c r="G4" s="20"/>
      <c r="H4" s="12"/>
      <c r="I4" s="12"/>
      <c r="J4" s="3"/>
    </row>
    <row r="5" spans="1:13" ht="21.75" customHeight="1">
      <c r="A5" s="455" t="s">
        <v>407</v>
      </c>
      <c r="B5" s="463" t="s">
        <v>408</v>
      </c>
      <c r="C5" s="455"/>
      <c r="D5" s="456"/>
      <c r="E5" s="463" t="s">
        <v>409</v>
      </c>
      <c r="F5" s="455"/>
      <c r="G5" s="456"/>
      <c r="H5" s="463" t="s">
        <v>410</v>
      </c>
      <c r="I5" s="455"/>
      <c r="J5" s="455"/>
    </row>
    <row r="6" spans="1:13" ht="27.75" customHeight="1">
      <c r="A6" s="493"/>
      <c r="B6" s="485"/>
      <c r="C6" s="493"/>
      <c r="D6" s="458"/>
      <c r="E6" s="485"/>
      <c r="F6" s="457"/>
      <c r="G6" s="458"/>
      <c r="H6" s="485"/>
      <c r="I6" s="493"/>
      <c r="J6" s="493"/>
    </row>
    <row r="7" spans="1:13" ht="30" customHeight="1">
      <c r="A7" s="493"/>
      <c r="B7" s="464"/>
      <c r="C7" s="459"/>
      <c r="D7" s="460"/>
      <c r="E7" s="464"/>
      <c r="F7" s="459"/>
      <c r="G7" s="460"/>
      <c r="H7" s="464"/>
      <c r="I7" s="459"/>
      <c r="J7" s="459"/>
    </row>
    <row r="8" spans="1:13">
      <c r="A8" s="493"/>
      <c r="B8" s="465" t="s">
        <v>319</v>
      </c>
      <c r="C8" s="465" t="s">
        <v>343</v>
      </c>
      <c r="D8" s="465" t="s">
        <v>344</v>
      </c>
      <c r="E8" s="465" t="s">
        <v>319</v>
      </c>
      <c r="F8" s="465" t="s">
        <v>343</v>
      </c>
      <c r="G8" s="465" t="s">
        <v>411</v>
      </c>
      <c r="H8" s="465" t="s">
        <v>326</v>
      </c>
      <c r="I8" s="465" t="s">
        <v>343</v>
      </c>
      <c r="J8" s="463" t="s">
        <v>411</v>
      </c>
    </row>
    <row r="9" spans="1:13">
      <c r="A9" s="493"/>
      <c r="B9" s="494"/>
      <c r="C9" s="494"/>
      <c r="D9" s="494"/>
      <c r="E9" s="494"/>
      <c r="F9" s="494"/>
      <c r="G9" s="494"/>
      <c r="H9" s="494"/>
      <c r="I9" s="494"/>
      <c r="J9" s="491"/>
    </row>
    <row r="10" spans="1:13">
      <c r="A10" s="459"/>
      <c r="B10" s="494"/>
      <c r="C10" s="494"/>
      <c r="D10" s="494"/>
      <c r="E10" s="494"/>
      <c r="F10" s="494"/>
      <c r="G10" s="494"/>
      <c r="H10" s="494"/>
      <c r="I10" s="494"/>
      <c r="J10" s="492"/>
    </row>
    <row r="11" spans="1:13">
      <c r="A11" s="403"/>
      <c r="B11" s="403"/>
      <c r="C11" s="403"/>
      <c r="D11" s="404" t="s">
        <v>305</v>
      </c>
      <c r="E11" s="405" t="s">
        <v>306</v>
      </c>
      <c r="F11" s="403"/>
      <c r="G11" s="403"/>
      <c r="H11" s="403"/>
      <c r="I11" s="403"/>
      <c r="J11" s="12"/>
    </row>
    <row r="12" spans="1:13" ht="15.75" customHeight="1">
      <c r="A12" s="41" t="s">
        <v>122</v>
      </c>
      <c r="B12" s="41">
        <v>851.9</v>
      </c>
      <c r="C12" s="2">
        <v>748.3</v>
      </c>
      <c r="D12" s="2">
        <v>103.6</v>
      </c>
      <c r="E12" s="2">
        <v>851.9</v>
      </c>
      <c r="F12" s="2">
        <v>346.1</v>
      </c>
      <c r="G12" s="2">
        <v>505.8</v>
      </c>
      <c r="H12" s="54" t="s">
        <v>0</v>
      </c>
      <c r="I12" s="37">
        <v>402.2</v>
      </c>
      <c r="J12" s="92">
        <v>-402.2</v>
      </c>
      <c r="K12" s="168"/>
      <c r="L12" s="168"/>
      <c r="M12" s="168"/>
    </row>
    <row r="13" spans="1:13" ht="15.75" customHeight="1">
      <c r="A13" s="41" t="s">
        <v>123</v>
      </c>
      <c r="B13" s="41">
        <v>843.3</v>
      </c>
      <c r="C13" s="2">
        <v>749.2</v>
      </c>
      <c r="D13" s="2">
        <v>94.1</v>
      </c>
      <c r="E13" s="54">
        <v>843.3</v>
      </c>
      <c r="F13" s="30">
        <v>346</v>
      </c>
      <c r="G13" s="54">
        <v>497.3</v>
      </c>
      <c r="H13" s="54" t="s">
        <v>0</v>
      </c>
      <c r="I13" s="37">
        <v>403.2</v>
      </c>
      <c r="J13" s="169">
        <v>-403.2</v>
      </c>
      <c r="K13" s="168"/>
      <c r="L13" s="168"/>
      <c r="M13" s="168"/>
    </row>
    <row r="14" spans="1:13" ht="15.75" customHeight="1">
      <c r="A14" s="41" t="s">
        <v>124</v>
      </c>
      <c r="B14" s="41">
        <v>761.8</v>
      </c>
      <c r="C14" s="2">
        <v>661.3</v>
      </c>
      <c r="D14" s="2">
        <v>100.5</v>
      </c>
      <c r="E14" s="54">
        <v>761.8</v>
      </c>
      <c r="F14" s="30">
        <v>345.5</v>
      </c>
      <c r="G14" s="54">
        <v>416.3</v>
      </c>
      <c r="H14" s="54" t="s">
        <v>0</v>
      </c>
      <c r="I14" s="37">
        <v>315.8</v>
      </c>
      <c r="J14" s="169">
        <v>-315.8</v>
      </c>
      <c r="K14" s="168"/>
      <c r="L14" s="168"/>
      <c r="M14" s="168"/>
    </row>
    <row r="15" spans="1:13" ht="15.75" customHeight="1">
      <c r="A15" s="41" t="s">
        <v>125</v>
      </c>
      <c r="B15" s="41">
        <v>648.4</v>
      </c>
      <c r="C15" s="170">
        <v>508</v>
      </c>
      <c r="D15" s="2">
        <v>140.4</v>
      </c>
      <c r="E15" s="54">
        <v>648.4</v>
      </c>
      <c r="F15" s="54">
        <v>371.1</v>
      </c>
      <c r="G15" s="54">
        <v>277.3</v>
      </c>
      <c r="H15" s="54" t="s">
        <v>0</v>
      </c>
      <c r="I15" s="37">
        <v>136.9</v>
      </c>
      <c r="J15" s="169">
        <v>-136.9</v>
      </c>
      <c r="K15" s="168"/>
      <c r="L15" s="168"/>
      <c r="M15" s="168"/>
    </row>
    <row r="16" spans="1:13" ht="15.75" customHeight="1">
      <c r="A16" s="41" t="s">
        <v>126</v>
      </c>
      <c r="B16" s="41">
        <v>683.7</v>
      </c>
      <c r="C16" s="2">
        <v>507.1</v>
      </c>
      <c r="D16" s="2">
        <v>176.6</v>
      </c>
      <c r="E16" s="54">
        <v>683.7</v>
      </c>
      <c r="F16" s="54">
        <v>391.4</v>
      </c>
      <c r="G16" s="54">
        <v>292.3</v>
      </c>
      <c r="H16" s="54" t="s">
        <v>0</v>
      </c>
      <c r="I16" s="37">
        <v>115.7</v>
      </c>
      <c r="J16" s="169">
        <v>-115.7</v>
      </c>
      <c r="K16" s="168"/>
      <c r="L16" s="168"/>
      <c r="M16" s="168"/>
    </row>
    <row r="17" spans="1:22" ht="15.75" customHeight="1">
      <c r="A17" s="41" t="s">
        <v>127</v>
      </c>
      <c r="B17" s="41">
        <v>665.5</v>
      </c>
      <c r="C17" s="2">
        <v>480.1</v>
      </c>
      <c r="D17" s="2">
        <v>185.4</v>
      </c>
      <c r="E17" s="54">
        <v>665.5</v>
      </c>
      <c r="F17" s="54">
        <v>396.8</v>
      </c>
      <c r="G17" s="54">
        <v>278.7</v>
      </c>
      <c r="H17" s="54" t="s">
        <v>0</v>
      </c>
      <c r="I17" s="37">
        <v>93.3</v>
      </c>
      <c r="J17" s="169">
        <v>-93.3</v>
      </c>
      <c r="K17" s="168"/>
      <c r="L17" s="168"/>
      <c r="M17" s="168"/>
    </row>
    <row r="18" spans="1:22" ht="15.75" customHeight="1">
      <c r="A18" s="41" t="s">
        <v>128</v>
      </c>
      <c r="B18" s="36">
        <v>688.8</v>
      </c>
      <c r="C18" s="36">
        <v>485.2</v>
      </c>
      <c r="D18" s="36">
        <v>203.6</v>
      </c>
      <c r="E18" s="36">
        <v>688.8</v>
      </c>
      <c r="F18" s="36">
        <v>386.8</v>
      </c>
      <c r="G18" s="36">
        <v>302</v>
      </c>
      <c r="H18" s="54" t="s">
        <v>0</v>
      </c>
      <c r="I18" s="37">
        <v>98.4</v>
      </c>
      <c r="J18" s="44">
        <v>-98.4</v>
      </c>
      <c r="K18" s="168"/>
      <c r="L18" s="168"/>
      <c r="M18" s="168"/>
    </row>
    <row r="19" spans="1:22" s="13" customFormat="1" ht="15.75" customHeight="1">
      <c r="A19" s="41" t="s">
        <v>264</v>
      </c>
      <c r="B19" s="36">
        <v>593.9</v>
      </c>
      <c r="C19" s="36">
        <v>397.4</v>
      </c>
      <c r="D19" s="36">
        <v>196.6</v>
      </c>
      <c r="E19" s="36">
        <v>593.9</v>
      </c>
      <c r="F19" s="36">
        <v>322.39999999999998</v>
      </c>
      <c r="G19" s="36">
        <v>271.60000000000002</v>
      </c>
      <c r="H19" s="54" t="s">
        <v>0</v>
      </c>
      <c r="I19" s="36">
        <v>75</v>
      </c>
      <c r="J19" s="171">
        <v>-75</v>
      </c>
      <c r="K19" s="168"/>
      <c r="L19" s="168"/>
      <c r="M19" s="168"/>
    </row>
    <row r="20" spans="1:22" ht="15.75" customHeight="1">
      <c r="A20" s="41" t="s">
        <v>497</v>
      </c>
      <c r="B20" s="3">
        <v>422.5</v>
      </c>
      <c r="C20" s="92">
        <v>278.60000000000002</v>
      </c>
      <c r="D20" s="92">
        <v>143.9</v>
      </c>
      <c r="E20" s="92">
        <v>422.5</v>
      </c>
      <c r="F20" s="2">
        <v>227.9</v>
      </c>
      <c r="G20" s="36">
        <v>194.6</v>
      </c>
      <c r="H20" s="54" t="s">
        <v>0</v>
      </c>
      <c r="I20" s="3">
        <v>50.7</v>
      </c>
      <c r="J20" s="92">
        <v>-50.7</v>
      </c>
      <c r="K20" s="168"/>
      <c r="L20" s="168"/>
      <c r="M20" s="168"/>
      <c r="N20" s="173"/>
      <c r="O20" s="173"/>
      <c r="P20" s="173"/>
      <c r="Q20" s="173"/>
      <c r="R20" s="173"/>
      <c r="S20" s="173"/>
      <c r="T20" s="173"/>
      <c r="U20" s="173"/>
      <c r="V20" s="173"/>
    </row>
    <row r="21" spans="1:22" ht="15.75" customHeight="1">
      <c r="A21" s="41" t="s">
        <v>555</v>
      </c>
      <c r="B21" s="3">
        <v>416.5</v>
      </c>
      <c r="C21" s="92">
        <v>277.8</v>
      </c>
      <c r="D21" s="92">
        <v>138.69999999999999</v>
      </c>
      <c r="E21" s="92">
        <v>416.5</v>
      </c>
      <c r="F21" s="2">
        <v>228.6</v>
      </c>
      <c r="G21" s="36">
        <v>187.8</v>
      </c>
      <c r="H21" s="54" t="s">
        <v>0</v>
      </c>
      <c r="I21" s="3">
        <v>49.1</v>
      </c>
      <c r="J21" s="92">
        <v>-49.1</v>
      </c>
      <c r="K21" s="168"/>
      <c r="L21" s="168"/>
      <c r="M21" s="168"/>
      <c r="N21" s="173"/>
      <c r="O21" s="173"/>
      <c r="P21" s="173"/>
      <c r="Q21" s="173"/>
      <c r="R21" s="173"/>
      <c r="S21" s="173"/>
      <c r="T21" s="173"/>
      <c r="U21" s="173"/>
      <c r="V21" s="173"/>
    </row>
    <row r="22" spans="1:22" ht="16.5" customHeight="1">
      <c r="A22" s="42" t="s">
        <v>641</v>
      </c>
      <c r="B22" s="11">
        <v>403.71800000000002</v>
      </c>
      <c r="C22" s="426">
        <v>266.98500000000001</v>
      </c>
      <c r="D22" s="426">
        <v>136.733</v>
      </c>
      <c r="E22" s="426">
        <v>403.71800000000002</v>
      </c>
      <c r="F22" s="250">
        <v>222.23500000000001</v>
      </c>
      <c r="G22" s="250">
        <v>181.483</v>
      </c>
      <c r="H22" s="343" t="s">
        <v>0</v>
      </c>
      <c r="I22" s="11">
        <v>44.75</v>
      </c>
      <c r="J22" s="426">
        <v>-44.75</v>
      </c>
    </row>
    <row r="23" spans="1:22" ht="17.25" customHeight="1">
      <c r="A23" s="3" t="s">
        <v>272</v>
      </c>
      <c r="B23" s="3"/>
      <c r="C23" s="3"/>
      <c r="D23" s="3"/>
      <c r="E23" s="3"/>
      <c r="F23" s="3"/>
      <c r="G23" s="3"/>
      <c r="H23" s="3"/>
      <c r="I23" s="3"/>
      <c r="J23" s="3"/>
    </row>
    <row r="24" spans="1:22">
      <c r="A24" s="308" t="s">
        <v>164</v>
      </c>
      <c r="B24" s="3"/>
      <c r="C24" s="3"/>
      <c r="D24" s="3"/>
      <c r="E24" s="3"/>
      <c r="F24" s="3"/>
      <c r="G24" s="3"/>
      <c r="H24" s="3"/>
      <c r="I24" s="3"/>
      <c r="J24" s="3"/>
    </row>
    <row r="26" spans="1:22">
      <c r="B26" s="3"/>
      <c r="C26" s="55"/>
      <c r="D26" s="55"/>
      <c r="E26" s="55"/>
      <c r="F26" s="55"/>
      <c r="G26" s="55"/>
    </row>
    <row r="27" spans="1:22">
      <c r="B27" s="175"/>
      <c r="C27" s="77"/>
      <c r="D27" s="174"/>
      <c r="E27" s="77"/>
      <c r="F27" s="174"/>
      <c r="G27" s="77"/>
      <c r="H27" s="77"/>
      <c r="I27" s="77"/>
      <c r="J27" s="77"/>
    </row>
    <row r="28" spans="1:22"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22">
      <c r="B29" s="58"/>
      <c r="C29" s="176"/>
      <c r="D29" s="55"/>
      <c r="E29" s="176"/>
      <c r="F29" s="55"/>
      <c r="G29" s="177"/>
      <c r="H29" s="178"/>
      <c r="I29" s="118"/>
      <c r="J29" s="118"/>
    </row>
    <row r="30" spans="1:22">
      <c r="B30" s="58"/>
      <c r="C30" s="173"/>
      <c r="D30" s="55"/>
      <c r="E30" s="173"/>
      <c r="F30" s="55"/>
      <c r="G30" s="179"/>
    </row>
    <row r="31" spans="1:22">
      <c r="B31" s="58"/>
      <c r="C31" s="173"/>
      <c r="D31" s="55"/>
      <c r="E31" s="173"/>
      <c r="F31" s="55"/>
      <c r="G31" s="179"/>
      <c r="I31" s="180"/>
      <c r="K31" s="55"/>
      <c r="L31" s="173"/>
    </row>
    <row r="32" spans="1:22">
      <c r="K32" s="55"/>
    </row>
    <row r="33" spans="9:12">
      <c r="K33" s="55"/>
      <c r="L33" s="173"/>
    </row>
    <row r="34" spans="9:12">
      <c r="I34" s="173"/>
    </row>
  </sheetData>
  <mergeCells count="13">
    <mergeCell ref="J8:J10"/>
    <mergeCell ref="A5:A10"/>
    <mergeCell ref="B5:D7"/>
    <mergeCell ref="E5:G7"/>
    <mergeCell ref="H5:J7"/>
    <mergeCell ref="B8:B10"/>
    <mergeCell ref="C8:C10"/>
    <mergeCell ref="D8:D10"/>
    <mergeCell ref="E8:E10"/>
    <mergeCell ref="F8:F10"/>
    <mergeCell ref="G8:G10"/>
    <mergeCell ref="H8:H10"/>
    <mergeCell ref="I8:I10"/>
  </mergeCells>
  <hyperlinks>
    <hyperlink ref="A3" location="' Spis tablic  List of tables'!A1" display="Powrót do spisu tablic " xr:uid="{00000000-0004-0000-0E00-000000000000}"/>
    <hyperlink ref="A4" location="' Spis tablic  List of tables'!A1" display="Return to list of tables" xr:uid="{00000000-0004-0000-0E00-000001000000}"/>
  </hyperlinks>
  <pageMargins left="0.59055118110236227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35"/>
  <sheetViews>
    <sheetView zoomScaleNormal="100" workbookViewId="0">
      <selection activeCell="F6" sqref="F6"/>
    </sheetView>
  </sheetViews>
  <sheetFormatPr defaultColWidth="9" defaultRowHeight="12.6"/>
  <cols>
    <col min="1" max="1" width="23.5" style="57" customWidth="1"/>
    <col min="2" max="3" width="7.59765625" style="57" customWidth="1"/>
    <col min="4" max="4" width="6.3984375" style="57" bestFit="1" customWidth="1"/>
    <col min="5" max="5" width="6.8984375" style="57" bestFit="1" customWidth="1"/>
    <col min="6" max="6" width="6.19921875" style="57" customWidth="1"/>
    <col min="7" max="7" width="6.8984375" style="57" customWidth="1"/>
    <col min="8" max="8" width="7.8984375" style="57" customWidth="1"/>
    <col min="9" max="9" width="7.59765625" style="57" customWidth="1"/>
    <col min="10" max="10" width="8.09765625" style="57" customWidth="1"/>
    <col min="11" max="11" width="6.09765625" style="74" customWidth="1"/>
    <col min="12" max="14" width="9" style="74"/>
    <col min="15" max="16384" width="9" style="57"/>
  </cols>
  <sheetData>
    <row r="1" spans="1:14">
      <c r="A1" s="55" t="s">
        <v>591</v>
      </c>
      <c r="B1" s="55"/>
      <c r="C1" s="55"/>
      <c r="D1" s="55"/>
      <c r="E1" s="55"/>
      <c r="F1" s="55"/>
      <c r="G1" s="55"/>
      <c r="H1" s="10"/>
      <c r="I1" s="10"/>
      <c r="J1" s="10"/>
    </row>
    <row r="2" spans="1:14" ht="12.75" customHeight="1">
      <c r="A2" s="495" t="s">
        <v>687</v>
      </c>
      <c r="B2" s="495"/>
      <c r="C2" s="495"/>
      <c r="D2" s="495"/>
      <c r="E2" s="495"/>
      <c r="F2" s="495"/>
      <c r="G2" s="495"/>
      <c r="H2" s="10"/>
      <c r="I2" s="323"/>
      <c r="J2" s="162"/>
    </row>
    <row r="3" spans="1:14" ht="12.75" customHeight="1">
      <c r="A3" s="90" t="s">
        <v>547</v>
      </c>
      <c r="B3" s="306"/>
      <c r="C3" s="306"/>
      <c r="D3" s="306"/>
      <c r="E3" s="306"/>
      <c r="F3" s="306"/>
      <c r="G3" s="306"/>
      <c r="H3" s="10"/>
      <c r="I3" s="10"/>
      <c r="J3" s="162"/>
    </row>
    <row r="4" spans="1:14">
      <c r="A4" s="312" t="s">
        <v>548</v>
      </c>
      <c r="B4" s="313"/>
      <c r="C4" s="313"/>
      <c r="D4" s="313"/>
      <c r="E4" s="313"/>
      <c r="F4" s="313"/>
      <c r="G4" s="313"/>
      <c r="H4" s="10"/>
      <c r="I4" s="10"/>
      <c r="J4" s="10"/>
    </row>
    <row r="5" spans="1:14" ht="12.75" customHeight="1">
      <c r="A5" s="496" t="s">
        <v>688</v>
      </c>
      <c r="B5" s="496"/>
      <c r="C5" s="496"/>
      <c r="D5" s="496"/>
      <c r="E5" s="496"/>
      <c r="F5" s="496"/>
      <c r="G5" s="496"/>
      <c r="H5" s="10"/>
      <c r="I5" s="10"/>
      <c r="J5" s="10"/>
    </row>
    <row r="6" spans="1:14" ht="12.75" customHeight="1">
      <c r="A6" s="324" t="s">
        <v>546</v>
      </c>
      <c r="B6" s="327"/>
      <c r="C6" s="327"/>
      <c r="D6" s="327"/>
      <c r="E6" s="327"/>
      <c r="F6" s="327"/>
      <c r="G6" s="327"/>
      <c r="H6" s="34"/>
      <c r="I6" s="10"/>
      <c r="J6" s="10"/>
    </row>
    <row r="7" spans="1:14" ht="12.75" customHeight="1">
      <c r="A7" s="371" t="s">
        <v>456</v>
      </c>
      <c r="C7" s="368"/>
      <c r="D7" s="368"/>
      <c r="E7" s="368"/>
      <c r="F7" s="368"/>
      <c r="G7" s="368"/>
      <c r="H7" s="34"/>
      <c r="I7" s="10"/>
      <c r="J7" s="10"/>
    </row>
    <row r="8" spans="1:14" ht="14.25" customHeight="1">
      <c r="A8" s="371" t="s">
        <v>457</v>
      </c>
      <c r="C8" s="3"/>
      <c r="D8" s="3"/>
      <c r="E8" s="3"/>
      <c r="F8" s="3"/>
      <c r="G8" s="3"/>
      <c r="H8" s="3"/>
      <c r="I8" s="3"/>
      <c r="J8" s="3"/>
    </row>
    <row r="9" spans="1:14" ht="78.75" customHeight="1">
      <c r="A9" s="456" t="s">
        <v>412</v>
      </c>
      <c r="B9" s="462" t="s">
        <v>413</v>
      </c>
      <c r="C9" s="462"/>
      <c r="D9" s="467"/>
      <c r="E9" s="461" t="s">
        <v>409</v>
      </c>
      <c r="F9" s="462"/>
      <c r="G9" s="467"/>
      <c r="H9" s="461" t="s">
        <v>414</v>
      </c>
      <c r="I9" s="462"/>
      <c r="J9" s="462"/>
    </row>
    <row r="10" spans="1:14" ht="42" customHeight="1">
      <c r="A10" s="460"/>
      <c r="B10" s="61" t="s">
        <v>415</v>
      </c>
      <c r="C10" s="62" t="s">
        <v>416</v>
      </c>
      <c r="D10" s="62" t="s">
        <v>417</v>
      </c>
      <c r="E10" s="62" t="s">
        <v>319</v>
      </c>
      <c r="F10" s="62" t="s">
        <v>416</v>
      </c>
      <c r="G10" s="62" t="s">
        <v>338</v>
      </c>
      <c r="H10" s="62" t="s">
        <v>319</v>
      </c>
      <c r="I10" s="62" t="s">
        <v>416</v>
      </c>
      <c r="J10" s="63" t="s">
        <v>418</v>
      </c>
    </row>
    <row r="11" spans="1:14">
      <c r="A11" s="167"/>
      <c r="B11" s="167"/>
      <c r="C11" s="6"/>
      <c r="D11" s="6"/>
      <c r="E11" s="6"/>
      <c r="F11" s="6"/>
      <c r="G11" s="6"/>
      <c r="H11" s="6"/>
      <c r="I11" s="6"/>
      <c r="J11" s="163"/>
    </row>
    <row r="12" spans="1:14" s="46" customFormat="1" ht="15" customHeight="1">
      <c r="A12" s="144" t="s">
        <v>419</v>
      </c>
      <c r="B12" s="345">
        <v>403718</v>
      </c>
      <c r="C12" s="4">
        <v>193745</v>
      </c>
      <c r="D12" s="346">
        <v>209973</v>
      </c>
      <c r="E12" s="4">
        <v>403718</v>
      </c>
      <c r="F12" s="346">
        <v>193745</v>
      </c>
      <c r="G12" s="4">
        <v>209973</v>
      </c>
      <c r="H12" s="276" t="s">
        <v>0</v>
      </c>
      <c r="I12" s="75" t="s">
        <v>0</v>
      </c>
      <c r="J12" s="365" t="s">
        <v>0</v>
      </c>
      <c r="K12" s="79"/>
      <c r="L12" s="79"/>
      <c r="M12" s="79"/>
      <c r="N12" s="79"/>
    </row>
    <row r="13" spans="1:14" s="46" customFormat="1" ht="15" customHeight="1">
      <c r="A13" s="186" t="s">
        <v>43</v>
      </c>
      <c r="B13" s="259">
        <v>81379</v>
      </c>
      <c r="C13" s="187">
        <v>38874</v>
      </c>
      <c r="D13" s="259">
        <v>42505</v>
      </c>
      <c r="E13" s="187">
        <v>82502</v>
      </c>
      <c r="F13" s="259">
        <v>39593</v>
      </c>
      <c r="G13" s="187">
        <v>42909</v>
      </c>
      <c r="H13" s="259">
        <v>-1123</v>
      </c>
      <c r="I13" s="187">
        <v>-719</v>
      </c>
      <c r="J13" s="259">
        <v>-404</v>
      </c>
      <c r="K13" s="79"/>
      <c r="L13" s="164"/>
      <c r="M13" s="164"/>
      <c r="N13" s="164"/>
    </row>
    <row r="14" spans="1:14" s="46" customFormat="1" ht="15" customHeight="1">
      <c r="A14" s="186" t="s">
        <v>46</v>
      </c>
      <c r="B14" s="259">
        <v>70616</v>
      </c>
      <c r="C14" s="187">
        <v>33844</v>
      </c>
      <c r="D14" s="259">
        <v>36772</v>
      </c>
      <c r="E14" s="187">
        <v>71382</v>
      </c>
      <c r="F14" s="259">
        <v>34385</v>
      </c>
      <c r="G14" s="187">
        <v>36997</v>
      </c>
      <c r="H14" s="259">
        <v>-766</v>
      </c>
      <c r="I14" s="187">
        <v>-541</v>
      </c>
      <c r="J14" s="259">
        <v>-225</v>
      </c>
      <c r="K14" s="79"/>
      <c r="L14" s="79"/>
      <c r="M14" s="79"/>
      <c r="N14" s="79"/>
    </row>
    <row r="15" spans="1:14" s="46" customFormat="1" ht="15" customHeight="1">
      <c r="A15" s="186" t="s">
        <v>47</v>
      </c>
      <c r="B15" s="259">
        <v>44719</v>
      </c>
      <c r="C15" s="187">
        <v>21509</v>
      </c>
      <c r="D15" s="259">
        <v>23210</v>
      </c>
      <c r="E15" s="187">
        <v>41667</v>
      </c>
      <c r="F15" s="259">
        <v>19906</v>
      </c>
      <c r="G15" s="187">
        <v>21761</v>
      </c>
      <c r="H15" s="259">
        <v>3052</v>
      </c>
      <c r="I15" s="187">
        <v>1603</v>
      </c>
      <c r="J15" s="259">
        <v>1449</v>
      </c>
      <c r="K15" s="79"/>
      <c r="L15" s="79"/>
      <c r="M15" s="79"/>
      <c r="N15" s="79"/>
    </row>
    <row r="16" spans="1:14" s="46" customFormat="1" ht="15" customHeight="1">
      <c r="A16" s="186" t="s">
        <v>45</v>
      </c>
      <c r="B16" s="259">
        <v>60867</v>
      </c>
      <c r="C16" s="187">
        <v>28744</v>
      </c>
      <c r="D16" s="259">
        <v>32123</v>
      </c>
      <c r="E16" s="187">
        <v>62056</v>
      </c>
      <c r="F16" s="259">
        <v>29552</v>
      </c>
      <c r="G16" s="187">
        <v>32504</v>
      </c>
      <c r="H16" s="259">
        <v>-1189</v>
      </c>
      <c r="I16" s="187">
        <v>-808</v>
      </c>
      <c r="J16" s="259">
        <v>-381</v>
      </c>
      <c r="K16" s="79"/>
      <c r="L16" s="79"/>
      <c r="M16" s="79"/>
      <c r="N16" s="79"/>
    </row>
    <row r="17" spans="1:17" s="46" customFormat="1" ht="15" customHeight="1">
      <c r="A17" s="186" t="s">
        <v>42</v>
      </c>
      <c r="B17" s="259">
        <v>31753</v>
      </c>
      <c r="C17" s="187">
        <v>15044</v>
      </c>
      <c r="D17" s="259">
        <v>16709</v>
      </c>
      <c r="E17" s="187">
        <v>34805</v>
      </c>
      <c r="F17" s="259">
        <v>16520</v>
      </c>
      <c r="G17" s="187">
        <v>18285</v>
      </c>
      <c r="H17" s="259">
        <v>-3052</v>
      </c>
      <c r="I17" s="187">
        <v>-1476</v>
      </c>
      <c r="J17" s="259">
        <v>-1576</v>
      </c>
      <c r="K17" s="79"/>
      <c r="L17" s="79"/>
      <c r="M17" s="79"/>
      <c r="N17" s="79"/>
    </row>
    <row r="18" spans="1:17" s="46" customFormat="1" ht="15" customHeight="1">
      <c r="A18" s="186" t="s">
        <v>44</v>
      </c>
      <c r="B18" s="259">
        <v>56315</v>
      </c>
      <c r="C18" s="187">
        <v>26776</v>
      </c>
      <c r="D18" s="259">
        <v>29539</v>
      </c>
      <c r="E18" s="187">
        <v>61256</v>
      </c>
      <c r="F18" s="259">
        <v>29537</v>
      </c>
      <c r="G18" s="187">
        <v>31719</v>
      </c>
      <c r="H18" s="259">
        <v>-4941</v>
      </c>
      <c r="I18" s="187">
        <v>-2761</v>
      </c>
      <c r="J18" s="259">
        <v>-2180</v>
      </c>
      <c r="K18" s="79"/>
      <c r="L18" s="79"/>
      <c r="M18" s="79"/>
      <c r="N18" s="79"/>
    </row>
    <row r="19" spans="1:17" s="46" customFormat="1" ht="15" customHeight="1">
      <c r="A19" s="186" t="s">
        <v>302</v>
      </c>
      <c r="B19" s="350">
        <v>58069</v>
      </c>
      <c r="C19" s="282">
        <v>28954</v>
      </c>
      <c r="D19" s="350">
        <v>29115</v>
      </c>
      <c r="E19" s="282">
        <v>50050</v>
      </c>
      <c r="F19" s="350">
        <v>24252</v>
      </c>
      <c r="G19" s="282">
        <v>25798</v>
      </c>
      <c r="H19" s="350">
        <v>8019</v>
      </c>
      <c r="I19" s="282">
        <v>4702</v>
      </c>
      <c r="J19" s="350">
        <v>3317</v>
      </c>
      <c r="K19" s="79"/>
      <c r="L19" s="79"/>
      <c r="M19" s="79"/>
      <c r="N19" s="79"/>
    </row>
    <row r="20" spans="1:17" s="46" customFormat="1" ht="15" customHeight="1">
      <c r="A20" s="144" t="s">
        <v>420</v>
      </c>
      <c r="B20" s="281">
        <v>266985</v>
      </c>
      <c r="C20" s="281">
        <v>127093</v>
      </c>
      <c r="D20" s="281">
        <v>139892</v>
      </c>
      <c r="E20" s="281">
        <v>222235</v>
      </c>
      <c r="F20" s="281">
        <v>108839</v>
      </c>
      <c r="G20" s="281">
        <v>113396</v>
      </c>
      <c r="H20" s="281">
        <v>44750</v>
      </c>
      <c r="I20" s="281">
        <v>18254</v>
      </c>
      <c r="J20" s="279">
        <v>26496</v>
      </c>
      <c r="K20" s="165"/>
      <c r="L20" s="164"/>
      <c r="M20" s="79"/>
      <c r="N20" s="79"/>
      <c r="O20" s="165"/>
      <c r="P20" s="165"/>
    </row>
    <row r="21" spans="1:17" s="46" customFormat="1" ht="15" customHeight="1">
      <c r="A21" s="186" t="s">
        <v>43</v>
      </c>
      <c r="B21" s="187">
        <v>55132</v>
      </c>
      <c r="C21" s="187">
        <v>26194</v>
      </c>
      <c r="D21" s="187">
        <v>28938</v>
      </c>
      <c r="E21" s="187">
        <v>53230</v>
      </c>
      <c r="F21" s="187">
        <v>25792</v>
      </c>
      <c r="G21" s="187">
        <v>27438</v>
      </c>
      <c r="H21" s="187">
        <v>1902</v>
      </c>
      <c r="I21" s="187">
        <v>402</v>
      </c>
      <c r="J21" s="259">
        <v>1500</v>
      </c>
      <c r="K21" s="79"/>
      <c r="L21" s="79"/>
      <c r="M21" s="79"/>
      <c r="N21" s="79"/>
      <c r="O21" s="79"/>
      <c r="P21" s="79"/>
    </row>
    <row r="22" spans="1:17" s="46" customFormat="1" ht="15" customHeight="1">
      <c r="A22" s="186" t="s">
        <v>46</v>
      </c>
      <c r="B22" s="187">
        <v>46454</v>
      </c>
      <c r="C22" s="187">
        <v>22088</v>
      </c>
      <c r="D22" s="187">
        <v>24366</v>
      </c>
      <c r="E22" s="187">
        <v>38194</v>
      </c>
      <c r="F22" s="187">
        <v>18752</v>
      </c>
      <c r="G22" s="187">
        <v>19442</v>
      </c>
      <c r="H22" s="187">
        <v>8260</v>
      </c>
      <c r="I22" s="187">
        <v>3336</v>
      </c>
      <c r="J22" s="259">
        <v>4924</v>
      </c>
      <c r="K22" s="79"/>
      <c r="L22" s="79"/>
      <c r="M22" s="79"/>
      <c r="N22" s="79"/>
      <c r="O22" s="79"/>
      <c r="P22" s="79"/>
    </row>
    <row r="23" spans="1:17" s="46" customFormat="1" ht="15" customHeight="1">
      <c r="A23" s="186" t="s">
        <v>47</v>
      </c>
      <c r="B23" s="187">
        <v>30177</v>
      </c>
      <c r="C23" s="187">
        <v>14428</v>
      </c>
      <c r="D23" s="187">
        <v>15749</v>
      </c>
      <c r="E23" s="187">
        <v>24664</v>
      </c>
      <c r="F23" s="187">
        <v>12056</v>
      </c>
      <c r="G23" s="187">
        <v>12608</v>
      </c>
      <c r="H23" s="187">
        <v>5513</v>
      </c>
      <c r="I23" s="187">
        <v>2372</v>
      </c>
      <c r="J23" s="259">
        <v>3141</v>
      </c>
      <c r="K23" s="79"/>
      <c r="L23" s="79"/>
      <c r="M23" s="79"/>
      <c r="N23" s="79"/>
      <c r="O23" s="79"/>
      <c r="P23" s="79"/>
      <c r="Q23" s="166"/>
    </row>
    <row r="24" spans="1:17" s="46" customFormat="1" ht="15" customHeight="1">
      <c r="A24" s="186" t="s">
        <v>45</v>
      </c>
      <c r="B24" s="187">
        <v>39892</v>
      </c>
      <c r="C24" s="187">
        <v>18705</v>
      </c>
      <c r="D24" s="187">
        <v>21187</v>
      </c>
      <c r="E24" s="187">
        <v>30042</v>
      </c>
      <c r="F24" s="187">
        <v>14740</v>
      </c>
      <c r="G24" s="187">
        <v>15302</v>
      </c>
      <c r="H24" s="187">
        <v>9850</v>
      </c>
      <c r="I24" s="187">
        <v>3965</v>
      </c>
      <c r="J24" s="259">
        <v>5885</v>
      </c>
      <c r="K24" s="79"/>
      <c r="L24" s="79"/>
      <c r="M24" s="79"/>
      <c r="N24" s="79"/>
      <c r="O24" s="79"/>
      <c r="P24" s="79"/>
    </row>
    <row r="25" spans="1:17" s="46" customFormat="1" ht="15" customHeight="1">
      <c r="A25" s="186" t="s">
        <v>42</v>
      </c>
      <c r="B25" s="187">
        <v>17503</v>
      </c>
      <c r="C25" s="187">
        <v>8100</v>
      </c>
      <c r="D25" s="187">
        <v>9403</v>
      </c>
      <c r="E25" s="187">
        <v>18092</v>
      </c>
      <c r="F25" s="187">
        <v>8854</v>
      </c>
      <c r="G25" s="187">
        <v>9238</v>
      </c>
      <c r="H25" s="187">
        <v>-589</v>
      </c>
      <c r="I25" s="187">
        <v>-754</v>
      </c>
      <c r="J25" s="259">
        <v>165</v>
      </c>
      <c r="K25" s="79"/>
      <c r="L25" s="79"/>
      <c r="M25" s="79"/>
      <c r="N25" s="79"/>
      <c r="O25" s="79"/>
      <c r="P25" s="79"/>
    </row>
    <row r="26" spans="1:17" s="46" customFormat="1" ht="15" customHeight="1">
      <c r="A26" s="186" t="s">
        <v>44</v>
      </c>
      <c r="B26" s="187">
        <v>33648</v>
      </c>
      <c r="C26" s="187">
        <v>15605</v>
      </c>
      <c r="D26" s="187">
        <v>18043</v>
      </c>
      <c r="E26" s="187">
        <v>25452</v>
      </c>
      <c r="F26" s="187">
        <v>12552</v>
      </c>
      <c r="G26" s="187">
        <v>12900</v>
      </c>
      <c r="H26" s="187">
        <v>8196</v>
      </c>
      <c r="I26" s="187">
        <v>3053</v>
      </c>
      <c r="J26" s="259">
        <v>5143</v>
      </c>
      <c r="K26" s="79"/>
      <c r="L26" s="79"/>
      <c r="M26" s="79"/>
      <c r="N26" s="79"/>
      <c r="O26" s="79"/>
      <c r="P26" s="79"/>
    </row>
    <row r="27" spans="1:17" s="46" customFormat="1" ht="15" customHeight="1">
      <c r="A27" s="186" t="s">
        <v>302</v>
      </c>
      <c r="B27" s="187">
        <v>44179</v>
      </c>
      <c r="C27" s="187">
        <v>21973</v>
      </c>
      <c r="D27" s="187">
        <v>22206</v>
      </c>
      <c r="E27" s="187">
        <v>32561</v>
      </c>
      <c r="F27" s="187">
        <v>16093</v>
      </c>
      <c r="G27" s="187">
        <v>16468</v>
      </c>
      <c r="H27" s="187">
        <v>11618</v>
      </c>
      <c r="I27" s="187">
        <v>5880</v>
      </c>
      <c r="J27" s="259">
        <v>5738</v>
      </c>
      <c r="K27" s="79"/>
      <c r="L27" s="79"/>
      <c r="M27" s="79"/>
      <c r="N27" s="79"/>
      <c r="O27" s="79"/>
      <c r="P27" s="79"/>
    </row>
    <row r="28" spans="1:17" s="46" customFormat="1" ht="15" customHeight="1">
      <c r="A28" s="144" t="s">
        <v>394</v>
      </c>
      <c r="B28" s="281">
        <v>136733</v>
      </c>
      <c r="C28" s="281">
        <v>66652</v>
      </c>
      <c r="D28" s="281">
        <v>70081</v>
      </c>
      <c r="E28" s="281">
        <v>181483</v>
      </c>
      <c r="F28" s="281">
        <v>84906</v>
      </c>
      <c r="G28" s="281">
        <v>96577</v>
      </c>
      <c r="H28" s="281">
        <v>-44750</v>
      </c>
      <c r="I28" s="281">
        <v>-18254</v>
      </c>
      <c r="J28" s="279">
        <v>-26496</v>
      </c>
      <c r="K28" s="79"/>
      <c r="L28" s="164"/>
      <c r="M28" s="79"/>
      <c r="N28" s="79"/>
      <c r="O28" s="79"/>
      <c r="P28" s="79"/>
    </row>
    <row r="29" spans="1:17" s="46" customFormat="1" ht="15" customHeight="1">
      <c r="A29" s="186" t="s">
        <v>43</v>
      </c>
      <c r="B29" s="187">
        <v>26247</v>
      </c>
      <c r="C29" s="187">
        <v>12680</v>
      </c>
      <c r="D29" s="187">
        <v>13567</v>
      </c>
      <c r="E29" s="187">
        <v>29272</v>
      </c>
      <c r="F29" s="187">
        <v>13801</v>
      </c>
      <c r="G29" s="187">
        <v>15471</v>
      </c>
      <c r="H29" s="187">
        <v>-3025</v>
      </c>
      <c r="I29" s="187">
        <v>-1121</v>
      </c>
      <c r="J29" s="259">
        <v>-1904</v>
      </c>
      <c r="K29" s="165"/>
      <c r="L29" s="165"/>
      <c r="M29" s="165"/>
      <c r="N29" s="165"/>
      <c r="O29" s="165"/>
      <c r="P29" s="165"/>
    </row>
    <row r="30" spans="1:17" s="46" customFormat="1" ht="15" customHeight="1">
      <c r="A30" s="186" t="s">
        <v>46</v>
      </c>
      <c r="B30" s="187">
        <v>24162</v>
      </c>
      <c r="C30" s="187">
        <v>11756</v>
      </c>
      <c r="D30" s="187">
        <v>12406</v>
      </c>
      <c r="E30" s="187">
        <v>33188</v>
      </c>
      <c r="F30" s="187">
        <v>15633</v>
      </c>
      <c r="G30" s="187">
        <v>17555</v>
      </c>
      <c r="H30" s="187">
        <v>-9026</v>
      </c>
      <c r="I30" s="187">
        <v>-3877</v>
      </c>
      <c r="J30" s="259">
        <v>-5149</v>
      </c>
      <c r="K30" s="79"/>
      <c r="L30" s="79"/>
      <c r="M30" s="79"/>
      <c r="N30" s="79"/>
    </row>
    <row r="31" spans="1:17" s="46" customFormat="1" ht="15" customHeight="1">
      <c r="A31" s="186" t="s">
        <v>47</v>
      </c>
      <c r="B31" s="187">
        <v>14542</v>
      </c>
      <c r="C31" s="187">
        <v>7081</v>
      </c>
      <c r="D31" s="187">
        <v>7461</v>
      </c>
      <c r="E31" s="187">
        <v>17003</v>
      </c>
      <c r="F31" s="187">
        <v>7850</v>
      </c>
      <c r="G31" s="187">
        <v>9153</v>
      </c>
      <c r="H31" s="187">
        <v>-2461</v>
      </c>
      <c r="I31" s="187">
        <v>-769</v>
      </c>
      <c r="J31" s="259">
        <v>-1692</v>
      </c>
      <c r="K31" s="79"/>
      <c r="L31" s="79"/>
      <c r="M31" s="79"/>
      <c r="N31" s="79"/>
    </row>
    <row r="32" spans="1:17" s="46" customFormat="1" ht="15" customHeight="1">
      <c r="A32" s="186" t="s">
        <v>45</v>
      </c>
      <c r="B32" s="187">
        <v>20975</v>
      </c>
      <c r="C32" s="187">
        <v>10039</v>
      </c>
      <c r="D32" s="187">
        <v>10936</v>
      </c>
      <c r="E32" s="187">
        <v>32014</v>
      </c>
      <c r="F32" s="187">
        <v>14812</v>
      </c>
      <c r="G32" s="187">
        <v>17202</v>
      </c>
      <c r="H32" s="187">
        <v>-11039</v>
      </c>
      <c r="I32" s="187">
        <v>-4773</v>
      </c>
      <c r="J32" s="259">
        <v>-6266</v>
      </c>
      <c r="K32" s="79"/>
      <c r="L32" s="79"/>
      <c r="M32" s="79"/>
      <c r="N32" s="79"/>
    </row>
    <row r="33" spans="1:14" s="46" customFormat="1" ht="15" customHeight="1">
      <c r="A33" s="186" t="s">
        <v>42</v>
      </c>
      <c r="B33" s="187">
        <v>14250</v>
      </c>
      <c r="C33" s="187">
        <v>6944</v>
      </c>
      <c r="D33" s="187">
        <v>7306</v>
      </c>
      <c r="E33" s="187">
        <v>16713</v>
      </c>
      <c r="F33" s="187">
        <v>7666</v>
      </c>
      <c r="G33" s="187">
        <v>9047</v>
      </c>
      <c r="H33" s="187">
        <v>-2463</v>
      </c>
      <c r="I33" s="187">
        <v>-722</v>
      </c>
      <c r="J33" s="259">
        <v>-1741</v>
      </c>
      <c r="K33" s="79"/>
      <c r="L33" s="79"/>
      <c r="M33" s="79"/>
      <c r="N33" s="79"/>
    </row>
    <row r="34" spans="1:14" s="46" customFormat="1" ht="15" customHeight="1">
      <c r="A34" s="186" t="s">
        <v>44</v>
      </c>
      <c r="B34" s="187">
        <v>22667</v>
      </c>
      <c r="C34" s="187">
        <v>11171</v>
      </c>
      <c r="D34" s="187">
        <v>11496</v>
      </c>
      <c r="E34" s="187">
        <v>35804</v>
      </c>
      <c r="F34" s="187">
        <v>16985</v>
      </c>
      <c r="G34" s="187">
        <v>18819</v>
      </c>
      <c r="H34" s="187">
        <v>-13137</v>
      </c>
      <c r="I34" s="187">
        <v>-5814</v>
      </c>
      <c r="J34" s="259">
        <v>-7323</v>
      </c>
      <c r="K34" s="79"/>
      <c r="L34" s="79"/>
      <c r="M34" s="79"/>
      <c r="N34" s="79"/>
    </row>
    <row r="35" spans="1:14">
      <c r="A35" s="186" t="s">
        <v>302</v>
      </c>
      <c r="B35" s="187">
        <v>13890</v>
      </c>
      <c r="C35" s="187">
        <v>6981</v>
      </c>
      <c r="D35" s="187">
        <v>6909</v>
      </c>
      <c r="E35" s="187">
        <v>17489</v>
      </c>
      <c r="F35" s="187">
        <v>8159</v>
      </c>
      <c r="G35" s="187">
        <v>9330</v>
      </c>
      <c r="H35" s="187">
        <v>-3599</v>
      </c>
      <c r="I35" s="187">
        <v>-1178</v>
      </c>
      <c r="J35" s="259">
        <v>-2421</v>
      </c>
    </row>
  </sheetData>
  <mergeCells count="6">
    <mergeCell ref="H9:J9"/>
    <mergeCell ref="A2:G2"/>
    <mergeCell ref="A5:G5"/>
    <mergeCell ref="A9:A10"/>
    <mergeCell ref="B9:D9"/>
    <mergeCell ref="E9:G9"/>
  </mergeCells>
  <hyperlinks>
    <hyperlink ref="A7" location="' Spis tablic  List of tables'!A1" display="Powrót do spisu tablic " xr:uid="{00000000-0004-0000-0F00-000000000000}"/>
    <hyperlink ref="A8" location="' Spis tablic  List of tables'!A1" display="Return to list of tables" xr:uid="{00000000-0004-0000-0F00-000001000000}"/>
  </hyperlinks>
  <pageMargins left="0.59055118110236227" right="0.39370078740157483" top="0.78740157480314965" bottom="0.78740157480314965" header="0.51181102362204722" footer="0.51181102362204722"/>
  <pageSetup paperSize="9" scale="96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76"/>
  <sheetViews>
    <sheetView zoomScaleNormal="100" workbookViewId="0">
      <pane ySplit="11" topLeftCell="A12" activePane="bottomLeft" state="frozen"/>
      <selection pane="bottomLeft" activeCell="H5" sqref="H5"/>
    </sheetView>
  </sheetViews>
  <sheetFormatPr defaultColWidth="9" defaultRowHeight="12.6"/>
  <cols>
    <col min="1" max="1" width="22.8984375" style="57" customWidth="1"/>
    <col min="2" max="2" width="4.09765625" style="57" customWidth="1"/>
    <col min="3" max="3" width="8" style="57" customWidth="1"/>
    <col min="4" max="4" width="9.3984375" style="57" customWidth="1"/>
    <col min="5" max="6" width="8" style="57" customWidth="1"/>
    <col min="7" max="7" width="9.59765625" style="57" customWidth="1"/>
    <col min="8" max="8" width="8" style="57" customWidth="1"/>
    <col min="9" max="9" width="8" style="161" customWidth="1"/>
    <col min="10" max="10" width="9.09765625" style="161" customWidth="1"/>
    <col min="11" max="12" width="8" style="161" customWidth="1"/>
    <col min="13" max="13" width="9.09765625" style="161" customWidth="1"/>
    <col min="14" max="14" width="8" style="161" customWidth="1"/>
    <col min="15" max="15" width="8" style="57" customWidth="1"/>
    <col min="16" max="16" width="9.09765625" style="57" customWidth="1"/>
    <col min="17" max="17" width="8" style="74" customWidth="1"/>
    <col min="18" max="18" width="7.69921875" style="74" customWidth="1"/>
    <col min="19" max="19" width="7.8984375" style="57" customWidth="1"/>
    <col min="20" max="16384" width="9" style="57"/>
  </cols>
  <sheetData>
    <row r="1" spans="1:21">
      <c r="A1" s="55" t="s">
        <v>683</v>
      </c>
      <c r="B1" s="55"/>
      <c r="C1" s="55"/>
      <c r="D1" s="55"/>
      <c r="E1" s="55"/>
      <c r="F1" s="55"/>
      <c r="G1" s="55"/>
      <c r="H1" s="55"/>
      <c r="I1" s="148"/>
      <c r="J1" s="148"/>
      <c r="K1" s="148"/>
      <c r="L1" s="148"/>
      <c r="M1" s="148"/>
      <c r="N1" s="148"/>
      <c r="O1" s="55"/>
      <c r="P1" s="3"/>
      <c r="Q1" s="12"/>
    </row>
    <row r="2" spans="1:21">
      <c r="A2" s="90" t="s">
        <v>547</v>
      </c>
      <c r="B2" s="58"/>
      <c r="C2" s="58"/>
      <c r="D2" s="58"/>
      <c r="E2" s="58"/>
      <c r="F2" s="58"/>
      <c r="G2" s="58"/>
      <c r="H2" s="58"/>
      <c r="I2" s="149"/>
      <c r="J2" s="149"/>
      <c r="K2" s="149"/>
      <c r="L2" s="149"/>
      <c r="M2" s="149"/>
      <c r="N2" s="149"/>
      <c r="O2" s="58"/>
      <c r="P2" s="3"/>
      <c r="Q2" s="12"/>
    </row>
    <row r="3" spans="1:21">
      <c r="A3" s="160" t="s">
        <v>684</v>
      </c>
      <c r="B3" s="59"/>
      <c r="C3" s="59"/>
      <c r="D3" s="59"/>
      <c r="E3" s="59"/>
      <c r="F3" s="59"/>
      <c r="G3" s="59"/>
      <c r="H3" s="59"/>
      <c r="I3" s="150"/>
      <c r="J3" s="150"/>
      <c r="K3" s="150"/>
      <c r="L3" s="150"/>
      <c r="M3" s="150"/>
      <c r="N3" s="150"/>
      <c r="O3" s="59"/>
      <c r="P3" s="3"/>
      <c r="Q3" s="12"/>
    </row>
    <row r="4" spans="1:21" ht="13.2">
      <c r="A4" s="375" t="s">
        <v>496</v>
      </c>
      <c r="B4" s="306"/>
      <c r="C4" s="306"/>
      <c r="D4" s="306"/>
      <c r="E4" s="306"/>
      <c r="F4" s="306"/>
      <c r="G4" s="306"/>
      <c r="H4" s="306"/>
      <c r="I4" s="150"/>
      <c r="J4" s="150"/>
      <c r="K4" s="150"/>
      <c r="L4" s="150"/>
      <c r="M4" s="150"/>
      <c r="N4" s="150"/>
      <c r="O4" s="306"/>
      <c r="P4" s="3"/>
      <c r="Q4" s="12"/>
    </row>
    <row r="5" spans="1:21">
      <c r="A5" s="371" t="s">
        <v>456</v>
      </c>
      <c r="C5" s="370"/>
      <c r="D5" s="370"/>
      <c r="E5" s="370"/>
      <c r="F5" s="370"/>
      <c r="G5" s="370"/>
      <c r="H5" s="370"/>
      <c r="I5" s="150"/>
      <c r="J5" s="150"/>
      <c r="K5" s="150"/>
      <c r="L5" s="150"/>
      <c r="M5" s="150"/>
      <c r="N5" s="150"/>
      <c r="O5" s="370"/>
      <c r="P5" s="3"/>
      <c r="Q5" s="12"/>
    </row>
    <row r="6" spans="1:21">
      <c r="A6" s="371" t="s">
        <v>457</v>
      </c>
      <c r="C6" s="3"/>
      <c r="D6" s="3"/>
      <c r="E6" s="3"/>
      <c r="F6" s="3"/>
      <c r="G6" s="3"/>
      <c r="H6" s="3"/>
      <c r="I6" s="151"/>
      <c r="J6" s="151"/>
      <c r="K6" s="151"/>
      <c r="L6" s="38"/>
      <c r="M6" s="151"/>
      <c r="N6" s="151"/>
      <c r="O6" s="3"/>
      <c r="P6" s="3"/>
      <c r="Q6" s="12"/>
    </row>
    <row r="7" spans="1:21" ht="12.75" customHeight="1">
      <c r="A7" s="455" t="s">
        <v>421</v>
      </c>
      <c r="B7" s="456"/>
      <c r="C7" s="463" t="s">
        <v>422</v>
      </c>
      <c r="D7" s="455"/>
      <c r="E7" s="456"/>
      <c r="F7" s="463" t="s">
        <v>409</v>
      </c>
      <c r="G7" s="455"/>
      <c r="H7" s="456"/>
      <c r="I7" s="463" t="s">
        <v>423</v>
      </c>
      <c r="J7" s="455"/>
      <c r="K7" s="455"/>
      <c r="L7" s="455"/>
      <c r="M7" s="455"/>
      <c r="N7" s="456"/>
      <c r="O7" s="463" t="s">
        <v>424</v>
      </c>
      <c r="P7" s="455"/>
      <c r="Q7" s="455"/>
    </row>
    <row r="8" spans="1:21" ht="49.5" customHeight="1">
      <c r="A8" s="493"/>
      <c r="B8" s="458"/>
      <c r="C8" s="464"/>
      <c r="D8" s="459"/>
      <c r="E8" s="460"/>
      <c r="F8" s="464" t="s">
        <v>130</v>
      </c>
      <c r="G8" s="459"/>
      <c r="H8" s="460"/>
      <c r="I8" s="464"/>
      <c r="J8" s="459"/>
      <c r="K8" s="459"/>
      <c r="L8" s="459"/>
      <c r="M8" s="459"/>
      <c r="N8" s="460"/>
      <c r="O8" s="464"/>
      <c r="P8" s="459"/>
      <c r="Q8" s="459"/>
    </row>
    <row r="9" spans="1:21" ht="14.25" customHeight="1">
      <c r="A9" s="493"/>
      <c r="B9" s="458"/>
      <c r="C9" s="465" t="s">
        <v>425</v>
      </c>
      <c r="D9" s="465" t="s">
        <v>337</v>
      </c>
      <c r="E9" s="465" t="s">
        <v>338</v>
      </c>
      <c r="F9" s="465" t="s">
        <v>425</v>
      </c>
      <c r="G9" s="465" t="s">
        <v>337</v>
      </c>
      <c r="H9" s="465" t="s">
        <v>338</v>
      </c>
      <c r="I9" s="497" t="s">
        <v>425</v>
      </c>
      <c r="J9" s="497" t="s">
        <v>337</v>
      </c>
      <c r="K9" s="497" t="s">
        <v>338</v>
      </c>
      <c r="L9" s="497" t="s">
        <v>425</v>
      </c>
      <c r="M9" s="497" t="s">
        <v>337</v>
      </c>
      <c r="N9" s="497" t="s">
        <v>338</v>
      </c>
      <c r="O9" s="485" t="s">
        <v>425</v>
      </c>
      <c r="P9" s="465" t="s">
        <v>337</v>
      </c>
      <c r="Q9" s="457" t="s">
        <v>338</v>
      </c>
    </row>
    <row r="10" spans="1:21" ht="21.75" customHeight="1">
      <c r="A10" s="493"/>
      <c r="B10" s="458"/>
      <c r="C10" s="466"/>
      <c r="D10" s="466"/>
      <c r="E10" s="466"/>
      <c r="F10" s="466"/>
      <c r="G10" s="466"/>
      <c r="H10" s="466"/>
      <c r="I10" s="498"/>
      <c r="J10" s="498"/>
      <c r="K10" s="498"/>
      <c r="L10" s="498"/>
      <c r="M10" s="498"/>
      <c r="N10" s="498"/>
      <c r="O10" s="485"/>
      <c r="P10" s="483"/>
      <c r="Q10" s="457"/>
    </row>
    <row r="11" spans="1:21" ht="18" customHeight="1">
      <c r="A11" s="459"/>
      <c r="B11" s="460"/>
      <c r="C11" s="152"/>
      <c r="D11" s="153"/>
      <c r="E11" s="153"/>
      <c r="F11" s="153"/>
      <c r="G11" s="434">
        <v>2022</v>
      </c>
      <c r="H11" s="153"/>
      <c r="I11" s="154"/>
      <c r="J11" s="154"/>
      <c r="K11" s="155"/>
      <c r="L11" s="156"/>
      <c r="M11" s="435">
        <v>2021</v>
      </c>
      <c r="N11" s="155"/>
      <c r="O11" s="464"/>
      <c r="P11" s="466"/>
      <c r="Q11" s="459"/>
      <c r="S11" s="74"/>
      <c r="T11" s="74"/>
      <c r="U11" s="74"/>
    </row>
    <row r="12" spans="1:21">
      <c r="A12" s="21"/>
      <c r="B12" s="112"/>
      <c r="C12" s="284"/>
      <c r="D12" s="286"/>
      <c r="E12" s="286"/>
      <c r="F12" s="286"/>
      <c r="G12" s="287"/>
      <c r="H12" s="286"/>
      <c r="I12" s="288"/>
      <c r="J12" s="288"/>
      <c r="K12" s="244"/>
      <c r="L12" s="245"/>
      <c r="M12" s="344"/>
      <c r="N12" s="288"/>
      <c r="O12" s="246"/>
      <c r="P12" s="246"/>
      <c r="Q12" s="115"/>
      <c r="S12" s="74"/>
      <c r="T12" s="74"/>
      <c r="U12" s="74"/>
    </row>
    <row r="13" spans="1:21" s="46" customFormat="1">
      <c r="A13" s="59" t="s">
        <v>273</v>
      </c>
      <c r="B13" s="84" t="s">
        <v>131</v>
      </c>
      <c r="C13" s="345">
        <v>403718</v>
      </c>
      <c r="D13" s="4">
        <v>193745</v>
      </c>
      <c r="E13" s="346">
        <v>209973</v>
      </c>
      <c r="F13" s="4">
        <v>403718</v>
      </c>
      <c r="G13" s="346">
        <v>193745</v>
      </c>
      <c r="H13" s="4">
        <v>209973</v>
      </c>
      <c r="I13" s="76" t="s">
        <v>0</v>
      </c>
      <c r="J13" s="75" t="s">
        <v>0</v>
      </c>
      <c r="K13" s="76" t="s">
        <v>0</v>
      </c>
      <c r="L13" s="75" t="s">
        <v>0</v>
      </c>
      <c r="M13" s="76" t="s">
        <v>0</v>
      </c>
      <c r="N13" s="75" t="s">
        <v>0</v>
      </c>
      <c r="O13" s="76" t="s">
        <v>0</v>
      </c>
      <c r="P13" s="75" t="s">
        <v>0</v>
      </c>
      <c r="Q13" s="76" t="s">
        <v>0</v>
      </c>
      <c r="R13" s="157"/>
      <c r="S13" s="158"/>
    </row>
    <row r="14" spans="1:21" s="46" customFormat="1">
      <c r="A14" s="312" t="s">
        <v>271</v>
      </c>
      <c r="B14" s="84" t="s">
        <v>132</v>
      </c>
      <c r="C14" s="345">
        <v>266985</v>
      </c>
      <c r="D14" s="388">
        <v>127093</v>
      </c>
      <c r="E14" s="389">
        <v>139892</v>
      </c>
      <c r="F14" s="388">
        <v>222235</v>
      </c>
      <c r="G14" s="389">
        <v>108839</v>
      </c>
      <c r="H14" s="388">
        <v>113396</v>
      </c>
      <c r="I14" s="47">
        <v>44750</v>
      </c>
      <c r="J14" s="10">
        <v>18254</v>
      </c>
      <c r="K14" s="47">
        <v>26496</v>
      </c>
      <c r="L14" s="47">
        <v>49146</v>
      </c>
      <c r="M14" s="10">
        <v>20965</v>
      </c>
      <c r="N14" s="47">
        <v>28181</v>
      </c>
      <c r="O14" s="390">
        <f>I14-L14</f>
        <v>-4396</v>
      </c>
      <c r="P14" s="390">
        <f>J14-M14</f>
        <v>-2711</v>
      </c>
      <c r="Q14" s="390">
        <f>K14-N14</f>
        <v>-1685</v>
      </c>
      <c r="R14" s="410"/>
      <c r="S14" s="410"/>
      <c r="T14" s="410"/>
    </row>
    <row r="15" spans="1:21" s="46" customFormat="1" ht="13.5" customHeight="1">
      <c r="A15" s="78"/>
      <c r="B15" s="84" t="s">
        <v>133</v>
      </c>
      <c r="C15" s="345">
        <v>136733</v>
      </c>
      <c r="D15" s="388">
        <v>66652</v>
      </c>
      <c r="E15" s="389">
        <v>70081</v>
      </c>
      <c r="F15" s="388">
        <v>181483</v>
      </c>
      <c r="G15" s="389">
        <v>84906</v>
      </c>
      <c r="H15" s="388">
        <v>96577</v>
      </c>
      <c r="I15" s="47">
        <v>-44750</v>
      </c>
      <c r="J15" s="10">
        <v>-18254</v>
      </c>
      <c r="K15" s="47">
        <v>-26496</v>
      </c>
      <c r="L15" s="47">
        <v>-49146</v>
      </c>
      <c r="M15" s="10">
        <v>-20965</v>
      </c>
      <c r="N15" s="47">
        <v>-28181</v>
      </c>
      <c r="O15" s="390">
        <f t="shared" ref="O15:O19" si="0">I15-L15</f>
        <v>4396</v>
      </c>
      <c r="P15" s="390">
        <f t="shared" ref="P15:P19" si="1">J15-M15</f>
        <v>2711</v>
      </c>
      <c r="Q15" s="390">
        <f t="shared" ref="Q15:Q19" si="2">K15-N15</f>
        <v>1685</v>
      </c>
      <c r="R15" s="410"/>
      <c r="S15" s="410"/>
      <c r="T15" s="410"/>
    </row>
    <row r="16" spans="1:21" ht="13.5" customHeight="1">
      <c r="A16" s="12" t="s">
        <v>50</v>
      </c>
      <c r="B16" s="35" t="s">
        <v>131</v>
      </c>
      <c r="C16" s="347">
        <v>32761</v>
      </c>
      <c r="D16" s="349">
        <v>15765</v>
      </c>
      <c r="E16" s="348">
        <v>16996</v>
      </c>
      <c r="F16" s="349">
        <v>29565</v>
      </c>
      <c r="G16" s="348">
        <v>14146</v>
      </c>
      <c r="H16" s="349">
        <v>15419</v>
      </c>
      <c r="I16" s="39">
        <v>3196</v>
      </c>
      <c r="J16" s="151">
        <v>1619</v>
      </c>
      <c r="K16" s="39">
        <v>1577</v>
      </c>
      <c r="L16" s="39">
        <v>3131</v>
      </c>
      <c r="M16" s="151">
        <v>1597</v>
      </c>
      <c r="N16" s="39">
        <v>1534</v>
      </c>
      <c r="O16" s="265">
        <f t="shared" si="0"/>
        <v>65</v>
      </c>
      <c r="P16" s="265">
        <f t="shared" si="1"/>
        <v>22</v>
      </c>
      <c r="Q16" s="265">
        <f t="shared" si="2"/>
        <v>43</v>
      </c>
      <c r="R16" s="410"/>
      <c r="S16" s="410"/>
      <c r="T16" s="410"/>
    </row>
    <row r="17" spans="1:20" ht="13.5" customHeight="1">
      <c r="A17" s="3"/>
      <c r="B17" s="35" t="s">
        <v>132</v>
      </c>
      <c r="C17" s="347">
        <v>23479</v>
      </c>
      <c r="D17" s="349">
        <v>11261</v>
      </c>
      <c r="E17" s="348">
        <v>12218</v>
      </c>
      <c r="F17" s="349">
        <v>18411</v>
      </c>
      <c r="G17" s="348">
        <v>9034</v>
      </c>
      <c r="H17" s="349">
        <v>9377</v>
      </c>
      <c r="I17" s="39">
        <v>5068</v>
      </c>
      <c r="J17" s="151">
        <v>2227</v>
      </c>
      <c r="K17" s="39">
        <v>2841</v>
      </c>
      <c r="L17" s="39">
        <v>5098</v>
      </c>
      <c r="M17" s="151">
        <v>2296</v>
      </c>
      <c r="N17" s="39">
        <v>2802</v>
      </c>
      <c r="O17" s="265">
        <f t="shared" si="0"/>
        <v>-30</v>
      </c>
      <c r="P17" s="265">
        <f t="shared" si="1"/>
        <v>-69</v>
      </c>
      <c r="Q17" s="265">
        <f t="shared" si="2"/>
        <v>39</v>
      </c>
      <c r="R17" s="410"/>
      <c r="S17" s="410"/>
      <c r="T17" s="410"/>
    </row>
    <row r="18" spans="1:20" ht="13.5" customHeight="1">
      <c r="A18" s="80"/>
      <c r="B18" s="35" t="s">
        <v>133</v>
      </c>
      <c r="C18" s="347">
        <v>9282</v>
      </c>
      <c r="D18" s="349">
        <v>4504</v>
      </c>
      <c r="E18" s="348">
        <v>4778</v>
      </c>
      <c r="F18" s="349">
        <v>11154</v>
      </c>
      <c r="G18" s="348">
        <v>5112</v>
      </c>
      <c r="H18" s="349">
        <v>6042</v>
      </c>
      <c r="I18" s="39">
        <v>-1872</v>
      </c>
      <c r="J18" s="151">
        <v>-608</v>
      </c>
      <c r="K18" s="39">
        <v>-1264</v>
      </c>
      <c r="L18" s="39">
        <v>-1967</v>
      </c>
      <c r="M18" s="151">
        <v>-699</v>
      </c>
      <c r="N18" s="39">
        <v>-1268</v>
      </c>
      <c r="O18" s="265">
        <f t="shared" si="0"/>
        <v>95</v>
      </c>
      <c r="P18" s="265">
        <f t="shared" si="1"/>
        <v>91</v>
      </c>
      <c r="Q18" s="265">
        <f t="shared" si="2"/>
        <v>4</v>
      </c>
      <c r="R18" s="410"/>
      <c r="S18" s="410"/>
      <c r="T18" s="410"/>
    </row>
    <row r="19" spans="1:20" ht="13.5" customHeight="1">
      <c r="A19" s="90" t="s">
        <v>6</v>
      </c>
      <c r="B19" s="35" t="s">
        <v>131</v>
      </c>
      <c r="C19" s="347">
        <v>22359</v>
      </c>
      <c r="D19" s="285">
        <v>10510</v>
      </c>
      <c r="E19" s="270">
        <v>11849</v>
      </c>
      <c r="F19" s="285">
        <v>23306</v>
      </c>
      <c r="G19" s="270">
        <v>10987</v>
      </c>
      <c r="H19" s="285">
        <v>12319</v>
      </c>
      <c r="I19" s="39">
        <v>-947</v>
      </c>
      <c r="J19" s="151">
        <v>-477</v>
      </c>
      <c r="K19" s="39">
        <v>-470</v>
      </c>
      <c r="L19" s="39">
        <v>-1054</v>
      </c>
      <c r="M19" s="151">
        <v>-547</v>
      </c>
      <c r="N19" s="39">
        <v>-507</v>
      </c>
      <c r="O19" s="265">
        <f t="shared" si="0"/>
        <v>107</v>
      </c>
      <c r="P19" s="265">
        <f t="shared" si="1"/>
        <v>70</v>
      </c>
      <c r="Q19" s="265">
        <f t="shared" si="2"/>
        <v>37</v>
      </c>
      <c r="R19" s="410"/>
      <c r="S19" s="410"/>
      <c r="T19" s="410"/>
    </row>
    <row r="20" spans="1:20" ht="13.5" customHeight="1">
      <c r="A20" s="159"/>
      <c r="B20" s="35" t="s">
        <v>132</v>
      </c>
      <c r="C20" s="347">
        <v>14194</v>
      </c>
      <c r="D20" s="285">
        <v>6632</v>
      </c>
      <c r="E20" s="270">
        <v>7562</v>
      </c>
      <c r="F20" s="285">
        <v>10590</v>
      </c>
      <c r="G20" s="270">
        <v>5141</v>
      </c>
      <c r="H20" s="285">
        <v>5449</v>
      </c>
      <c r="I20" s="39">
        <v>3604</v>
      </c>
      <c r="J20" s="151">
        <v>1491</v>
      </c>
      <c r="K20" s="39">
        <v>2113</v>
      </c>
      <c r="L20" s="39">
        <v>3881</v>
      </c>
      <c r="M20" s="151">
        <v>1664</v>
      </c>
      <c r="N20" s="39">
        <v>2217</v>
      </c>
      <c r="O20" s="265">
        <f t="shared" ref="O20:Q21" si="3">I20-L20</f>
        <v>-277</v>
      </c>
      <c r="P20" s="265">
        <f t="shared" si="3"/>
        <v>-173</v>
      </c>
      <c r="Q20" s="265">
        <f t="shared" si="3"/>
        <v>-104</v>
      </c>
      <c r="R20" s="410"/>
      <c r="S20" s="410"/>
      <c r="T20" s="410"/>
    </row>
    <row r="21" spans="1:20" ht="13.5" customHeight="1">
      <c r="A21" s="159"/>
      <c r="B21" s="35" t="s">
        <v>133</v>
      </c>
      <c r="C21" s="347">
        <v>8165</v>
      </c>
      <c r="D21" s="349">
        <v>3878</v>
      </c>
      <c r="E21" s="348">
        <v>4287</v>
      </c>
      <c r="F21" s="349">
        <v>12716</v>
      </c>
      <c r="G21" s="348">
        <v>5846</v>
      </c>
      <c r="H21" s="349">
        <v>6870</v>
      </c>
      <c r="I21" s="39">
        <v>-4551</v>
      </c>
      <c r="J21" s="151">
        <v>-1968</v>
      </c>
      <c r="K21" s="39">
        <v>-2583</v>
      </c>
      <c r="L21" s="39">
        <v>-4935</v>
      </c>
      <c r="M21" s="151">
        <v>-2211</v>
      </c>
      <c r="N21" s="39">
        <v>-2724</v>
      </c>
      <c r="O21" s="265">
        <f t="shared" si="3"/>
        <v>384</v>
      </c>
      <c r="P21" s="265">
        <f t="shared" si="3"/>
        <v>243</v>
      </c>
      <c r="Q21" s="265">
        <f t="shared" si="3"/>
        <v>141</v>
      </c>
      <c r="R21" s="410"/>
      <c r="S21" s="410"/>
      <c r="T21" s="410"/>
    </row>
    <row r="22" spans="1:20" ht="13.5" customHeight="1">
      <c r="A22" s="160" t="s">
        <v>7</v>
      </c>
      <c r="B22" s="35" t="s">
        <v>131</v>
      </c>
      <c r="C22" s="347">
        <v>20724</v>
      </c>
      <c r="D22" s="285">
        <v>9977</v>
      </c>
      <c r="E22" s="270">
        <v>10747</v>
      </c>
      <c r="F22" s="285">
        <v>23909</v>
      </c>
      <c r="G22" s="270">
        <v>11814</v>
      </c>
      <c r="H22" s="285">
        <v>12095</v>
      </c>
      <c r="I22" s="39">
        <v>-3185</v>
      </c>
      <c r="J22" s="151">
        <v>-1837</v>
      </c>
      <c r="K22" s="39">
        <v>-1348</v>
      </c>
      <c r="L22" s="39">
        <v>-3730</v>
      </c>
      <c r="M22" s="151">
        <v>-2108</v>
      </c>
      <c r="N22" s="39">
        <v>-1622</v>
      </c>
      <c r="O22" s="265">
        <f t="shared" ref="O22:O27" si="4">I22-L22</f>
        <v>545</v>
      </c>
      <c r="P22" s="265">
        <f t="shared" ref="P22:P27" si="5">J22-M22</f>
        <v>271</v>
      </c>
      <c r="Q22" s="265">
        <f t="shared" ref="Q22:Q27" si="6">K22-N22</f>
        <v>274</v>
      </c>
      <c r="R22" s="410"/>
      <c r="S22" s="410"/>
      <c r="T22" s="410"/>
    </row>
    <row r="23" spans="1:20" ht="13.5" customHeight="1">
      <c r="A23" s="160"/>
      <c r="B23" s="35" t="s">
        <v>132</v>
      </c>
      <c r="C23" s="347">
        <v>11334</v>
      </c>
      <c r="D23" s="349">
        <v>5255</v>
      </c>
      <c r="E23" s="348">
        <v>6079</v>
      </c>
      <c r="F23" s="349">
        <v>9440</v>
      </c>
      <c r="G23" s="348">
        <v>4801</v>
      </c>
      <c r="H23" s="349">
        <v>4639</v>
      </c>
      <c r="I23" s="39">
        <v>1894</v>
      </c>
      <c r="J23" s="151">
        <v>454</v>
      </c>
      <c r="K23" s="39">
        <v>1440</v>
      </c>
      <c r="L23" s="39">
        <v>1537</v>
      </c>
      <c r="M23" s="151">
        <v>300</v>
      </c>
      <c r="N23" s="39">
        <v>1237</v>
      </c>
      <c r="O23" s="265">
        <f t="shared" si="4"/>
        <v>357</v>
      </c>
      <c r="P23" s="265">
        <f t="shared" si="5"/>
        <v>154</v>
      </c>
      <c r="Q23" s="265">
        <f t="shared" si="6"/>
        <v>203</v>
      </c>
      <c r="R23" s="410"/>
      <c r="S23" s="410"/>
      <c r="T23" s="410"/>
    </row>
    <row r="24" spans="1:20" ht="13.5" customHeight="1">
      <c r="A24" s="160"/>
      <c r="B24" s="35" t="s">
        <v>133</v>
      </c>
      <c r="C24" s="347">
        <v>9390</v>
      </c>
      <c r="D24" s="285">
        <v>4722</v>
      </c>
      <c r="E24" s="270">
        <v>4668</v>
      </c>
      <c r="F24" s="285">
        <v>14469</v>
      </c>
      <c r="G24" s="270">
        <v>7013</v>
      </c>
      <c r="H24" s="285">
        <v>7456</v>
      </c>
      <c r="I24" s="39">
        <v>-5079</v>
      </c>
      <c r="J24" s="151">
        <v>-2291</v>
      </c>
      <c r="K24" s="39">
        <v>-2788</v>
      </c>
      <c r="L24" s="39">
        <v>-5267</v>
      </c>
      <c r="M24" s="151">
        <v>-2408</v>
      </c>
      <c r="N24" s="39">
        <v>-2859</v>
      </c>
      <c r="O24" s="265">
        <f t="shared" si="4"/>
        <v>188</v>
      </c>
      <c r="P24" s="265">
        <f t="shared" si="5"/>
        <v>117</v>
      </c>
      <c r="Q24" s="265">
        <f t="shared" si="6"/>
        <v>71</v>
      </c>
      <c r="R24" s="410"/>
      <c r="S24" s="410"/>
      <c r="T24" s="410"/>
    </row>
    <row r="25" spans="1:20" ht="13.5" customHeight="1">
      <c r="A25" s="160" t="s">
        <v>8</v>
      </c>
      <c r="B25" s="35" t="s">
        <v>131</v>
      </c>
      <c r="C25" s="347">
        <v>13303</v>
      </c>
      <c r="D25" s="349">
        <v>6482</v>
      </c>
      <c r="E25" s="348">
        <v>6821</v>
      </c>
      <c r="F25" s="349">
        <v>14638</v>
      </c>
      <c r="G25" s="348">
        <v>7120</v>
      </c>
      <c r="H25" s="349">
        <v>7518</v>
      </c>
      <c r="I25" s="39">
        <v>-1335</v>
      </c>
      <c r="J25" s="151">
        <v>-638</v>
      </c>
      <c r="K25" s="39">
        <v>-697</v>
      </c>
      <c r="L25" s="39">
        <v>-1160</v>
      </c>
      <c r="M25" s="151">
        <v>-538</v>
      </c>
      <c r="N25" s="39">
        <v>-622</v>
      </c>
      <c r="O25" s="265">
        <f t="shared" si="4"/>
        <v>-175</v>
      </c>
      <c r="P25" s="265">
        <f t="shared" si="5"/>
        <v>-100</v>
      </c>
      <c r="Q25" s="265">
        <f t="shared" si="6"/>
        <v>-75</v>
      </c>
      <c r="R25" s="410"/>
      <c r="S25" s="410"/>
      <c r="T25" s="410"/>
    </row>
    <row r="26" spans="1:20" ht="13.5" customHeight="1">
      <c r="A26" s="96"/>
      <c r="B26" s="35" t="s">
        <v>132</v>
      </c>
      <c r="C26" s="347">
        <v>8337</v>
      </c>
      <c r="D26" s="349">
        <v>3997</v>
      </c>
      <c r="E26" s="348">
        <v>4340</v>
      </c>
      <c r="F26" s="349">
        <v>8501</v>
      </c>
      <c r="G26" s="348">
        <v>4181</v>
      </c>
      <c r="H26" s="349">
        <v>4320</v>
      </c>
      <c r="I26" s="39">
        <v>-164</v>
      </c>
      <c r="J26" s="151">
        <v>-184</v>
      </c>
      <c r="K26" s="39">
        <v>20</v>
      </c>
      <c r="L26" s="39">
        <v>79</v>
      </c>
      <c r="M26" s="151">
        <v>-99</v>
      </c>
      <c r="N26" s="39">
        <v>178</v>
      </c>
      <c r="O26" s="265">
        <f t="shared" si="4"/>
        <v>-243</v>
      </c>
      <c r="P26" s="265">
        <f t="shared" si="5"/>
        <v>-85</v>
      </c>
      <c r="Q26" s="265">
        <f t="shared" si="6"/>
        <v>-158</v>
      </c>
      <c r="R26" s="410"/>
      <c r="S26" s="410"/>
      <c r="T26" s="410"/>
    </row>
    <row r="27" spans="1:20" ht="13.5" customHeight="1">
      <c r="A27" s="96"/>
      <c r="B27" s="35" t="s">
        <v>133</v>
      </c>
      <c r="C27" s="347">
        <v>4966</v>
      </c>
      <c r="D27" s="285">
        <v>2485</v>
      </c>
      <c r="E27" s="270">
        <v>2481</v>
      </c>
      <c r="F27" s="285">
        <v>6137</v>
      </c>
      <c r="G27" s="270">
        <v>2939</v>
      </c>
      <c r="H27" s="285">
        <v>3198</v>
      </c>
      <c r="I27" s="39">
        <v>-1171</v>
      </c>
      <c r="J27" s="151">
        <v>-454</v>
      </c>
      <c r="K27" s="39">
        <v>-717</v>
      </c>
      <c r="L27" s="39">
        <v>-1239</v>
      </c>
      <c r="M27" s="151">
        <v>-439</v>
      </c>
      <c r="N27" s="39">
        <v>-800</v>
      </c>
      <c r="O27" s="265">
        <f t="shared" si="4"/>
        <v>68</v>
      </c>
      <c r="P27" s="265">
        <f t="shared" si="5"/>
        <v>-15</v>
      </c>
      <c r="Q27" s="265">
        <f t="shared" si="6"/>
        <v>83</v>
      </c>
      <c r="R27" s="410"/>
      <c r="S27" s="410"/>
      <c r="T27" s="410"/>
    </row>
    <row r="28" spans="1:20" ht="13.5" customHeight="1">
      <c r="A28" s="96" t="s">
        <v>9</v>
      </c>
      <c r="B28" s="35" t="s">
        <v>131</v>
      </c>
      <c r="C28" s="347">
        <v>20562</v>
      </c>
      <c r="D28" s="349">
        <v>9728</v>
      </c>
      <c r="E28" s="348">
        <v>10834</v>
      </c>
      <c r="F28" s="349">
        <v>22317</v>
      </c>
      <c r="G28" s="348">
        <v>10622</v>
      </c>
      <c r="H28" s="349">
        <v>11695</v>
      </c>
      <c r="I28" s="39">
        <v>-1755</v>
      </c>
      <c r="J28" s="151">
        <v>-894</v>
      </c>
      <c r="K28" s="39">
        <v>-861</v>
      </c>
      <c r="L28" s="39">
        <v>-2056</v>
      </c>
      <c r="M28" s="151">
        <v>-996</v>
      </c>
      <c r="N28" s="39">
        <v>-1060</v>
      </c>
      <c r="O28" s="265">
        <f t="shared" ref="O28:O63" si="7">I28-L28</f>
        <v>301</v>
      </c>
      <c r="P28" s="265">
        <f t="shared" ref="P28:P63" si="8">J28-M28</f>
        <v>102</v>
      </c>
      <c r="Q28" s="265">
        <f t="shared" ref="Q28:Q63" si="9">K28-N28</f>
        <v>199</v>
      </c>
      <c r="R28" s="410"/>
      <c r="S28" s="410"/>
      <c r="T28" s="410"/>
    </row>
    <row r="29" spans="1:20" ht="13.5" customHeight="1">
      <c r="A29" s="96"/>
      <c r="B29" s="35" t="s">
        <v>132</v>
      </c>
      <c r="C29" s="347">
        <v>11879</v>
      </c>
      <c r="D29" s="349">
        <v>5472</v>
      </c>
      <c r="E29" s="348">
        <v>6407</v>
      </c>
      <c r="F29" s="349">
        <v>12707</v>
      </c>
      <c r="G29" s="348">
        <v>6242</v>
      </c>
      <c r="H29" s="349">
        <v>6465</v>
      </c>
      <c r="I29" s="39">
        <v>-828</v>
      </c>
      <c r="J29" s="151">
        <v>-770</v>
      </c>
      <c r="K29" s="39">
        <v>-58</v>
      </c>
      <c r="L29" s="39">
        <v>-800</v>
      </c>
      <c r="M29" s="151">
        <v>-694</v>
      </c>
      <c r="N29" s="39">
        <v>-106</v>
      </c>
      <c r="O29" s="265">
        <f t="shared" si="7"/>
        <v>-28</v>
      </c>
      <c r="P29" s="265">
        <f t="shared" si="8"/>
        <v>-76</v>
      </c>
      <c r="Q29" s="265">
        <f t="shared" si="9"/>
        <v>48</v>
      </c>
      <c r="R29" s="410"/>
      <c r="S29" s="410"/>
      <c r="T29" s="410"/>
    </row>
    <row r="30" spans="1:20" ht="13.5" customHeight="1">
      <c r="A30" s="96"/>
      <c r="B30" s="35" t="s">
        <v>133</v>
      </c>
      <c r="C30" s="347">
        <v>8683</v>
      </c>
      <c r="D30" s="349">
        <v>4256</v>
      </c>
      <c r="E30" s="348">
        <v>4427</v>
      </c>
      <c r="F30" s="349">
        <v>9610</v>
      </c>
      <c r="G30" s="348">
        <v>4380</v>
      </c>
      <c r="H30" s="349">
        <v>5230</v>
      </c>
      <c r="I30" s="39">
        <v>-927</v>
      </c>
      <c r="J30" s="151">
        <v>-124</v>
      </c>
      <c r="K30" s="39">
        <v>-803</v>
      </c>
      <c r="L30" s="39">
        <v>-1256</v>
      </c>
      <c r="M30" s="151">
        <v>-302</v>
      </c>
      <c r="N30" s="39">
        <v>-954</v>
      </c>
      <c r="O30" s="265">
        <f t="shared" si="7"/>
        <v>329</v>
      </c>
      <c r="P30" s="265">
        <f t="shared" si="8"/>
        <v>178</v>
      </c>
      <c r="Q30" s="265">
        <f t="shared" si="9"/>
        <v>151</v>
      </c>
      <c r="R30" s="410"/>
      <c r="S30" s="410"/>
      <c r="T30" s="410"/>
    </row>
    <row r="31" spans="1:20" ht="13.5" customHeight="1">
      <c r="A31" s="160" t="s">
        <v>10</v>
      </c>
      <c r="B31" s="35" t="s">
        <v>131</v>
      </c>
      <c r="C31" s="347">
        <v>38790</v>
      </c>
      <c r="D31" s="349">
        <v>18246</v>
      </c>
      <c r="E31" s="348">
        <v>20544</v>
      </c>
      <c r="F31" s="349">
        <v>35454</v>
      </c>
      <c r="G31" s="348">
        <v>16659</v>
      </c>
      <c r="H31" s="349">
        <v>18795</v>
      </c>
      <c r="I31" s="39">
        <v>3336</v>
      </c>
      <c r="J31" s="151">
        <v>1587</v>
      </c>
      <c r="K31" s="39">
        <v>1749</v>
      </c>
      <c r="L31" s="39">
        <v>3929</v>
      </c>
      <c r="M31" s="151">
        <v>1923</v>
      </c>
      <c r="N31" s="39">
        <v>2006</v>
      </c>
      <c r="O31" s="265">
        <f t="shared" si="7"/>
        <v>-593</v>
      </c>
      <c r="P31" s="265">
        <f t="shared" si="8"/>
        <v>-336</v>
      </c>
      <c r="Q31" s="265">
        <f t="shared" si="9"/>
        <v>-257</v>
      </c>
      <c r="R31" s="410"/>
      <c r="S31" s="410"/>
      <c r="T31" s="410"/>
    </row>
    <row r="32" spans="1:20" ht="13.5" customHeight="1">
      <c r="A32" s="160"/>
      <c r="B32" s="35" t="s">
        <v>132</v>
      </c>
      <c r="C32" s="347">
        <v>23751</v>
      </c>
      <c r="D32" s="285">
        <v>11194</v>
      </c>
      <c r="E32" s="270">
        <v>12557</v>
      </c>
      <c r="F32" s="285">
        <v>17132</v>
      </c>
      <c r="G32" s="270">
        <v>8072</v>
      </c>
      <c r="H32" s="285">
        <v>9060</v>
      </c>
      <c r="I32" s="39">
        <v>6619</v>
      </c>
      <c r="J32" s="151">
        <v>3122</v>
      </c>
      <c r="K32" s="39">
        <v>3497</v>
      </c>
      <c r="L32" s="39">
        <v>7165</v>
      </c>
      <c r="M32" s="151">
        <v>3507</v>
      </c>
      <c r="N32" s="39">
        <v>3658</v>
      </c>
      <c r="O32" s="265">
        <f t="shared" si="7"/>
        <v>-546</v>
      </c>
      <c r="P32" s="265">
        <f t="shared" si="8"/>
        <v>-385</v>
      </c>
      <c r="Q32" s="265">
        <f t="shared" si="9"/>
        <v>-161</v>
      </c>
      <c r="R32" s="410"/>
      <c r="S32" s="410"/>
      <c r="T32" s="410"/>
    </row>
    <row r="33" spans="1:20" ht="13.5" customHeight="1">
      <c r="A33" s="160"/>
      <c r="B33" s="35" t="s">
        <v>133</v>
      </c>
      <c r="C33" s="347">
        <v>15039</v>
      </c>
      <c r="D33" s="349">
        <v>7052</v>
      </c>
      <c r="E33" s="348">
        <v>7987</v>
      </c>
      <c r="F33" s="349">
        <v>18322</v>
      </c>
      <c r="G33" s="348">
        <v>8587</v>
      </c>
      <c r="H33" s="349">
        <v>9735</v>
      </c>
      <c r="I33" s="39">
        <v>-3283</v>
      </c>
      <c r="J33" s="151">
        <v>-1535</v>
      </c>
      <c r="K33" s="39">
        <v>-1748</v>
      </c>
      <c r="L33" s="39">
        <v>-3236</v>
      </c>
      <c r="M33" s="151">
        <v>-1584</v>
      </c>
      <c r="N33" s="39">
        <v>-1652</v>
      </c>
      <c r="O33" s="265">
        <f t="shared" si="7"/>
        <v>-47</v>
      </c>
      <c r="P33" s="265">
        <f t="shared" si="8"/>
        <v>49</v>
      </c>
      <c r="Q33" s="265">
        <f t="shared" si="9"/>
        <v>-96</v>
      </c>
      <c r="R33" s="410"/>
      <c r="S33" s="410"/>
      <c r="T33" s="410"/>
    </row>
    <row r="34" spans="1:20" ht="13.5" customHeight="1">
      <c r="A34" s="160" t="s">
        <v>11</v>
      </c>
      <c r="B34" s="35" t="s">
        <v>131</v>
      </c>
      <c r="C34" s="347">
        <v>58069</v>
      </c>
      <c r="D34" s="285">
        <v>28954</v>
      </c>
      <c r="E34" s="270">
        <v>29115</v>
      </c>
      <c r="F34" s="285">
        <v>50050</v>
      </c>
      <c r="G34" s="270">
        <v>24252</v>
      </c>
      <c r="H34" s="285">
        <v>25798</v>
      </c>
      <c r="I34" s="39">
        <v>8019</v>
      </c>
      <c r="J34" s="151">
        <v>4702</v>
      </c>
      <c r="K34" s="39">
        <v>3317</v>
      </c>
      <c r="L34" s="39">
        <v>9103</v>
      </c>
      <c r="M34" s="151">
        <v>5235</v>
      </c>
      <c r="N34" s="39">
        <v>3868</v>
      </c>
      <c r="O34" s="265">
        <f t="shared" si="7"/>
        <v>-1084</v>
      </c>
      <c r="P34" s="265">
        <f t="shared" si="8"/>
        <v>-533</v>
      </c>
      <c r="Q34" s="265">
        <f t="shared" si="9"/>
        <v>-551</v>
      </c>
      <c r="R34" s="410"/>
      <c r="S34" s="410"/>
      <c r="T34" s="410"/>
    </row>
    <row r="35" spans="1:20" ht="13.5" customHeight="1">
      <c r="A35" s="160"/>
      <c r="B35" s="35" t="s">
        <v>132</v>
      </c>
      <c r="C35" s="347">
        <v>44179</v>
      </c>
      <c r="D35" s="285">
        <v>21973</v>
      </c>
      <c r="E35" s="270">
        <v>22206</v>
      </c>
      <c r="F35" s="285">
        <v>32561</v>
      </c>
      <c r="G35" s="270">
        <v>16093</v>
      </c>
      <c r="H35" s="285">
        <v>16468</v>
      </c>
      <c r="I35" s="39">
        <v>11618</v>
      </c>
      <c r="J35" s="151">
        <v>5880</v>
      </c>
      <c r="K35" s="39">
        <v>5738</v>
      </c>
      <c r="L35" s="39">
        <v>13221</v>
      </c>
      <c r="M35" s="151">
        <v>6724</v>
      </c>
      <c r="N35" s="39">
        <v>6497</v>
      </c>
      <c r="O35" s="265">
        <f t="shared" si="7"/>
        <v>-1603</v>
      </c>
      <c r="P35" s="265">
        <f t="shared" si="8"/>
        <v>-844</v>
      </c>
      <c r="Q35" s="265">
        <f t="shared" si="9"/>
        <v>-759</v>
      </c>
      <c r="R35" s="410"/>
      <c r="S35" s="410"/>
      <c r="T35" s="410"/>
    </row>
    <row r="36" spans="1:20" ht="13.5" customHeight="1">
      <c r="A36" s="160"/>
      <c r="B36" s="35" t="s">
        <v>133</v>
      </c>
      <c r="C36" s="347">
        <v>13890</v>
      </c>
      <c r="D36" s="349">
        <v>6981</v>
      </c>
      <c r="E36" s="348">
        <v>6909</v>
      </c>
      <c r="F36" s="349">
        <v>17489</v>
      </c>
      <c r="G36" s="348">
        <v>8159</v>
      </c>
      <c r="H36" s="349">
        <v>9330</v>
      </c>
      <c r="I36" s="39">
        <v>-3599</v>
      </c>
      <c r="J36" s="151">
        <v>-1178</v>
      </c>
      <c r="K36" s="39">
        <v>-2421</v>
      </c>
      <c r="L36" s="39">
        <v>-4118</v>
      </c>
      <c r="M36" s="151">
        <v>-1489</v>
      </c>
      <c r="N36" s="39">
        <v>-2629</v>
      </c>
      <c r="O36" s="265">
        <f t="shared" si="7"/>
        <v>519</v>
      </c>
      <c r="P36" s="265">
        <f t="shared" si="8"/>
        <v>311</v>
      </c>
      <c r="Q36" s="265">
        <f t="shared" si="9"/>
        <v>208</v>
      </c>
      <c r="R36" s="410"/>
      <c r="S36" s="410"/>
      <c r="T36" s="410"/>
    </row>
    <row r="37" spans="1:20" ht="13.5" customHeight="1">
      <c r="A37" s="160" t="s">
        <v>12</v>
      </c>
      <c r="B37" s="35" t="s">
        <v>131</v>
      </c>
      <c r="C37" s="347">
        <v>11958</v>
      </c>
      <c r="D37" s="349">
        <v>5744</v>
      </c>
      <c r="E37" s="348">
        <v>6214</v>
      </c>
      <c r="F37" s="349">
        <v>12102</v>
      </c>
      <c r="G37" s="348">
        <v>5760</v>
      </c>
      <c r="H37" s="349">
        <v>6342</v>
      </c>
      <c r="I37" s="39">
        <v>-144</v>
      </c>
      <c r="J37" s="151">
        <v>-16</v>
      </c>
      <c r="K37" s="39">
        <v>-128</v>
      </c>
      <c r="L37" s="39">
        <v>-174</v>
      </c>
      <c r="M37" s="151">
        <v>-103</v>
      </c>
      <c r="N37" s="39">
        <v>-71</v>
      </c>
      <c r="O37" s="265">
        <f t="shared" si="7"/>
        <v>30</v>
      </c>
      <c r="P37" s="265">
        <f t="shared" si="8"/>
        <v>87</v>
      </c>
      <c r="Q37" s="265">
        <f t="shared" si="9"/>
        <v>-57</v>
      </c>
      <c r="R37" s="410"/>
      <c r="S37" s="410"/>
      <c r="T37" s="410"/>
    </row>
    <row r="38" spans="1:20" ht="13.5" customHeight="1">
      <c r="A38" s="160"/>
      <c r="B38" s="35" t="s">
        <v>132</v>
      </c>
      <c r="C38" s="347">
        <v>6698</v>
      </c>
      <c r="D38" s="349">
        <v>3167</v>
      </c>
      <c r="E38" s="348">
        <v>3531</v>
      </c>
      <c r="F38" s="349">
        <v>6253</v>
      </c>
      <c r="G38" s="348">
        <v>3022</v>
      </c>
      <c r="H38" s="349">
        <v>3231</v>
      </c>
      <c r="I38" s="39">
        <v>445</v>
      </c>
      <c r="J38" s="151">
        <v>145</v>
      </c>
      <c r="K38" s="39">
        <v>300</v>
      </c>
      <c r="L38" s="39">
        <v>584</v>
      </c>
      <c r="M38" s="151">
        <v>258</v>
      </c>
      <c r="N38" s="39">
        <v>326</v>
      </c>
      <c r="O38" s="265">
        <f t="shared" si="7"/>
        <v>-139</v>
      </c>
      <c r="P38" s="265">
        <f t="shared" si="8"/>
        <v>-113</v>
      </c>
      <c r="Q38" s="265">
        <f t="shared" si="9"/>
        <v>-26</v>
      </c>
      <c r="R38" s="410"/>
      <c r="S38" s="410"/>
      <c r="T38" s="410"/>
    </row>
    <row r="39" spans="1:20" ht="13.5" customHeight="1">
      <c r="A39" s="160"/>
      <c r="B39" s="35" t="s">
        <v>133</v>
      </c>
      <c r="C39" s="347">
        <v>5260</v>
      </c>
      <c r="D39" s="285">
        <v>2577</v>
      </c>
      <c r="E39" s="270">
        <v>2683</v>
      </c>
      <c r="F39" s="285">
        <v>5849</v>
      </c>
      <c r="G39" s="270">
        <v>2738</v>
      </c>
      <c r="H39" s="285">
        <v>3111</v>
      </c>
      <c r="I39" s="39">
        <v>-589</v>
      </c>
      <c r="J39" s="151">
        <v>-161</v>
      </c>
      <c r="K39" s="39">
        <v>-428</v>
      </c>
      <c r="L39" s="39">
        <v>-758</v>
      </c>
      <c r="M39" s="151">
        <v>-361</v>
      </c>
      <c r="N39" s="39">
        <v>-397</v>
      </c>
      <c r="O39" s="265">
        <f t="shared" si="7"/>
        <v>169</v>
      </c>
      <c r="P39" s="265">
        <f t="shared" si="8"/>
        <v>200</v>
      </c>
      <c r="Q39" s="265">
        <f t="shared" si="9"/>
        <v>-31</v>
      </c>
      <c r="R39" s="410"/>
      <c r="S39" s="410"/>
      <c r="T39" s="410"/>
    </row>
    <row r="40" spans="1:20" ht="13.5" customHeight="1">
      <c r="A40" s="160" t="s">
        <v>13</v>
      </c>
      <c r="B40" s="35" t="s">
        <v>131</v>
      </c>
      <c r="C40" s="347">
        <v>23214</v>
      </c>
      <c r="D40" s="349">
        <v>10902</v>
      </c>
      <c r="E40" s="348">
        <v>12312</v>
      </c>
      <c r="F40" s="349">
        <v>23950</v>
      </c>
      <c r="G40" s="348">
        <v>11275</v>
      </c>
      <c r="H40" s="349">
        <v>12675</v>
      </c>
      <c r="I40" s="39">
        <v>-736</v>
      </c>
      <c r="J40" s="151">
        <v>-373</v>
      </c>
      <c r="K40" s="39">
        <v>-363</v>
      </c>
      <c r="L40" s="39">
        <v>-1114</v>
      </c>
      <c r="M40" s="151">
        <v>-591</v>
      </c>
      <c r="N40" s="39">
        <v>-523</v>
      </c>
      <c r="O40" s="265">
        <f t="shared" si="7"/>
        <v>378</v>
      </c>
      <c r="P40" s="265">
        <f t="shared" si="8"/>
        <v>218</v>
      </c>
      <c r="Q40" s="265">
        <f t="shared" si="9"/>
        <v>160</v>
      </c>
      <c r="R40" s="410"/>
      <c r="S40" s="410"/>
      <c r="T40" s="410"/>
    </row>
    <row r="41" spans="1:20" ht="13.5" customHeight="1">
      <c r="A41" s="96"/>
      <c r="B41" s="35" t="s">
        <v>132</v>
      </c>
      <c r="C41" s="347">
        <v>14799</v>
      </c>
      <c r="D41" s="349">
        <v>7017</v>
      </c>
      <c r="E41" s="348">
        <v>7782</v>
      </c>
      <c r="F41" s="349">
        <v>9717</v>
      </c>
      <c r="G41" s="348">
        <v>4654</v>
      </c>
      <c r="H41" s="349">
        <v>5063</v>
      </c>
      <c r="I41" s="39">
        <v>5082</v>
      </c>
      <c r="J41" s="151">
        <v>2363</v>
      </c>
      <c r="K41" s="39">
        <v>2719</v>
      </c>
      <c r="L41" s="39">
        <v>4995</v>
      </c>
      <c r="M41" s="151">
        <v>2386</v>
      </c>
      <c r="N41" s="39">
        <v>2609</v>
      </c>
      <c r="O41" s="265">
        <f t="shared" si="7"/>
        <v>87</v>
      </c>
      <c r="P41" s="265">
        <f t="shared" si="8"/>
        <v>-23</v>
      </c>
      <c r="Q41" s="265">
        <f t="shared" si="9"/>
        <v>110</v>
      </c>
      <c r="R41" s="410"/>
      <c r="S41" s="410"/>
      <c r="T41" s="410"/>
    </row>
    <row r="42" spans="1:20" ht="13.5" customHeight="1">
      <c r="A42" s="96"/>
      <c r="B42" s="35" t="s">
        <v>133</v>
      </c>
      <c r="C42" s="3">
        <v>8415</v>
      </c>
      <c r="D42" s="2">
        <v>3885</v>
      </c>
      <c r="E42" s="3">
        <v>4530</v>
      </c>
      <c r="F42" s="2">
        <v>14233</v>
      </c>
      <c r="G42" s="3">
        <v>6621</v>
      </c>
      <c r="H42" s="2">
        <v>7612</v>
      </c>
      <c r="I42" s="39">
        <v>-5818</v>
      </c>
      <c r="J42" s="39">
        <v>-2736</v>
      </c>
      <c r="K42" s="151">
        <v>-3082</v>
      </c>
      <c r="L42" s="39">
        <v>-6109</v>
      </c>
      <c r="M42" s="151">
        <v>-2977</v>
      </c>
      <c r="N42" s="39">
        <v>-3132</v>
      </c>
      <c r="O42" s="265">
        <f t="shared" si="7"/>
        <v>291</v>
      </c>
      <c r="P42" s="265">
        <f t="shared" si="8"/>
        <v>241</v>
      </c>
      <c r="Q42" s="265">
        <f t="shared" si="9"/>
        <v>50</v>
      </c>
      <c r="R42" s="410"/>
      <c r="S42" s="410"/>
      <c r="T42" s="410"/>
    </row>
    <row r="43" spans="1:20" ht="13.5" customHeight="1">
      <c r="A43" s="96" t="s">
        <v>14</v>
      </c>
      <c r="B43" s="35" t="s">
        <v>131</v>
      </c>
      <c r="C43" s="3">
        <v>12377</v>
      </c>
      <c r="D43" s="2">
        <v>5897</v>
      </c>
      <c r="E43" s="3">
        <v>6480</v>
      </c>
      <c r="F43" s="2">
        <v>13397</v>
      </c>
      <c r="G43" s="3">
        <v>6448</v>
      </c>
      <c r="H43" s="2">
        <v>6949</v>
      </c>
      <c r="I43" s="39">
        <v>-1020</v>
      </c>
      <c r="J43" s="39">
        <v>-551</v>
      </c>
      <c r="K43" s="151">
        <v>-469</v>
      </c>
      <c r="L43" s="39">
        <v>-1112</v>
      </c>
      <c r="M43" s="151">
        <v>-600</v>
      </c>
      <c r="N43" s="39">
        <v>-512</v>
      </c>
      <c r="O43" s="265">
        <f t="shared" si="7"/>
        <v>92</v>
      </c>
      <c r="P43" s="265">
        <f t="shared" si="8"/>
        <v>49</v>
      </c>
      <c r="Q43" s="265">
        <f t="shared" si="9"/>
        <v>43</v>
      </c>
      <c r="R43" s="410"/>
      <c r="S43" s="410"/>
      <c r="T43" s="410"/>
    </row>
    <row r="44" spans="1:20" ht="13.5" customHeight="1">
      <c r="A44" s="96"/>
      <c r="B44" s="35" t="s">
        <v>132</v>
      </c>
      <c r="C44" s="347">
        <v>7515</v>
      </c>
      <c r="D44" s="391">
        <v>3333</v>
      </c>
      <c r="E44" s="387">
        <v>4182</v>
      </c>
      <c r="F44" s="391">
        <v>6295</v>
      </c>
      <c r="G44" s="387">
        <v>3097</v>
      </c>
      <c r="H44" s="391">
        <v>3198</v>
      </c>
      <c r="I44" s="39">
        <v>1220</v>
      </c>
      <c r="J44" s="39">
        <v>236</v>
      </c>
      <c r="K44" s="151">
        <v>984</v>
      </c>
      <c r="L44" s="39">
        <v>1302</v>
      </c>
      <c r="M44" s="151">
        <v>304</v>
      </c>
      <c r="N44" s="39">
        <v>998</v>
      </c>
      <c r="O44" s="265">
        <f t="shared" si="7"/>
        <v>-82</v>
      </c>
      <c r="P44" s="265">
        <f t="shared" si="8"/>
        <v>-68</v>
      </c>
      <c r="Q44" s="265">
        <f t="shared" si="9"/>
        <v>-14</v>
      </c>
      <c r="R44" s="410"/>
      <c r="S44" s="410"/>
      <c r="T44" s="410"/>
    </row>
    <row r="45" spans="1:20" ht="13.5" customHeight="1">
      <c r="A45" s="96"/>
      <c r="B45" s="35" t="s">
        <v>133</v>
      </c>
      <c r="C45" s="347">
        <v>4862</v>
      </c>
      <c r="D45" s="391">
        <v>2564</v>
      </c>
      <c r="E45" s="387">
        <v>2298</v>
      </c>
      <c r="F45" s="391">
        <v>7102</v>
      </c>
      <c r="G45" s="387">
        <v>3351</v>
      </c>
      <c r="H45" s="391">
        <v>3751</v>
      </c>
      <c r="I45" s="39">
        <v>-2240</v>
      </c>
      <c r="J45" s="39">
        <v>-787</v>
      </c>
      <c r="K45" s="151">
        <v>-1453</v>
      </c>
      <c r="L45" s="39">
        <v>-2414</v>
      </c>
      <c r="M45" s="151">
        <v>-904</v>
      </c>
      <c r="N45" s="39">
        <v>-1510</v>
      </c>
      <c r="O45" s="265">
        <f t="shared" si="7"/>
        <v>174</v>
      </c>
      <c r="P45" s="265">
        <f t="shared" si="8"/>
        <v>117</v>
      </c>
      <c r="Q45" s="265">
        <f t="shared" si="9"/>
        <v>57</v>
      </c>
      <c r="R45" s="410"/>
      <c r="S45" s="410"/>
      <c r="T45" s="410"/>
    </row>
    <row r="46" spans="1:20" ht="13.5" customHeight="1">
      <c r="A46" s="96" t="s">
        <v>15</v>
      </c>
      <c r="B46" s="35" t="s">
        <v>131</v>
      </c>
      <c r="C46" s="3">
        <v>23357</v>
      </c>
      <c r="D46" s="2">
        <v>11066</v>
      </c>
      <c r="E46" s="3">
        <v>12291</v>
      </c>
      <c r="F46" s="2">
        <v>21150</v>
      </c>
      <c r="G46" s="3">
        <v>10180</v>
      </c>
      <c r="H46" s="2">
        <v>10970</v>
      </c>
      <c r="I46" s="39">
        <v>2207</v>
      </c>
      <c r="J46" s="39">
        <v>886</v>
      </c>
      <c r="K46" s="151">
        <v>1321</v>
      </c>
      <c r="L46" s="39">
        <v>2086</v>
      </c>
      <c r="M46" s="151">
        <v>827</v>
      </c>
      <c r="N46" s="39">
        <v>1259</v>
      </c>
      <c r="O46" s="265">
        <f t="shared" si="7"/>
        <v>121</v>
      </c>
      <c r="P46" s="265">
        <f t="shared" si="8"/>
        <v>59</v>
      </c>
      <c r="Q46" s="265">
        <f t="shared" si="9"/>
        <v>62</v>
      </c>
      <c r="R46" s="410"/>
      <c r="S46" s="410"/>
      <c r="T46" s="410"/>
    </row>
    <row r="47" spans="1:20" ht="13.5" customHeight="1">
      <c r="A47" s="96"/>
      <c r="B47" s="35" t="s">
        <v>132</v>
      </c>
      <c r="C47" s="3">
        <v>15547</v>
      </c>
      <c r="D47" s="2">
        <v>7335</v>
      </c>
      <c r="E47" s="3">
        <v>8212</v>
      </c>
      <c r="F47" s="2">
        <v>11696</v>
      </c>
      <c r="G47" s="3">
        <v>5786</v>
      </c>
      <c r="H47" s="2">
        <v>5910</v>
      </c>
      <c r="I47" s="39">
        <v>3851</v>
      </c>
      <c r="J47" s="39">
        <v>1549</v>
      </c>
      <c r="K47" s="151">
        <v>2302</v>
      </c>
      <c r="L47" s="39">
        <v>4072</v>
      </c>
      <c r="M47" s="151">
        <v>1656</v>
      </c>
      <c r="N47" s="39">
        <v>2416</v>
      </c>
      <c r="O47" s="265">
        <f t="shared" si="7"/>
        <v>-221</v>
      </c>
      <c r="P47" s="265">
        <f t="shared" si="8"/>
        <v>-107</v>
      </c>
      <c r="Q47" s="265">
        <f t="shared" si="9"/>
        <v>-114</v>
      </c>
      <c r="R47" s="410"/>
      <c r="S47" s="410"/>
      <c r="T47" s="410"/>
    </row>
    <row r="48" spans="1:20" ht="13.5" customHeight="1">
      <c r="A48" s="96"/>
      <c r="B48" s="35" t="s">
        <v>133</v>
      </c>
      <c r="C48" s="3">
        <v>7810</v>
      </c>
      <c r="D48" s="2">
        <v>3731</v>
      </c>
      <c r="E48" s="3">
        <v>4079</v>
      </c>
      <c r="F48" s="2">
        <v>9454</v>
      </c>
      <c r="G48" s="3">
        <v>4394</v>
      </c>
      <c r="H48" s="2">
        <v>5060</v>
      </c>
      <c r="I48" s="39">
        <v>-1644</v>
      </c>
      <c r="J48" s="39">
        <v>-663</v>
      </c>
      <c r="K48" s="151">
        <v>-981</v>
      </c>
      <c r="L48" s="39">
        <v>-1986</v>
      </c>
      <c r="M48" s="151">
        <v>-829</v>
      </c>
      <c r="N48" s="39">
        <v>-1157</v>
      </c>
      <c r="O48" s="265">
        <f t="shared" si="7"/>
        <v>342</v>
      </c>
      <c r="P48" s="265">
        <f t="shared" si="8"/>
        <v>166</v>
      </c>
      <c r="Q48" s="265">
        <f t="shared" si="9"/>
        <v>176</v>
      </c>
      <c r="R48" s="410"/>
      <c r="S48" s="410"/>
      <c r="T48" s="410"/>
    </row>
    <row r="49" spans="1:20" ht="13.5" customHeight="1">
      <c r="A49" s="96" t="s">
        <v>16</v>
      </c>
      <c r="B49" s="35" t="s">
        <v>131</v>
      </c>
      <c r="C49" s="347">
        <v>42589</v>
      </c>
      <c r="D49" s="391">
        <v>20628</v>
      </c>
      <c r="E49" s="387">
        <v>21961</v>
      </c>
      <c r="F49" s="391">
        <v>47048</v>
      </c>
      <c r="G49" s="387">
        <v>22934</v>
      </c>
      <c r="H49" s="391">
        <v>24114</v>
      </c>
      <c r="I49" s="39">
        <v>-4459</v>
      </c>
      <c r="J49" s="39">
        <v>-2306</v>
      </c>
      <c r="K49" s="151">
        <v>-2153</v>
      </c>
      <c r="L49" s="39">
        <v>-4555</v>
      </c>
      <c r="M49" s="151">
        <v>-2326</v>
      </c>
      <c r="N49" s="39">
        <v>-2229</v>
      </c>
      <c r="O49" s="265">
        <f t="shared" si="7"/>
        <v>96</v>
      </c>
      <c r="P49" s="265">
        <f t="shared" si="8"/>
        <v>20</v>
      </c>
      <c r="Q49" s="265">
        <f t="shared" si="9"/>
        <v>76</v>
      </c>
      <c r="R49" s="410"/>
      <c r="S49" s="410"/>
      <c r="T49" s="410"/>
    </row>
    <row r="50" spans="1:20" ht="13.5" customHeight="1">
      <c r="A50" s="96"/>
      <c r="B50" s="35" t="s">
        <v>132</v>
      </c>
      <c r="C50" s="3">
        <v>31381</v>
      </c>
      <c r="D50" s="2">
        <v>15000</v>
      </c>
      <c r="E50" s="3">
        <v>16381</v>
      </c>
      <c r="F50" s="2">
        <v>36098</v>
      </c>
      <c r="G50" s="3">
        <v>17720</v>
      </c>
      <c r="H50" s="2">
        <v>18378</v>
      </c>
      <c r="I50" s="39">
        <v>-4717</v>
      </c>
      <c r="J50" s="39">
        <v>-2720</v>
      </c>
      <c r="K50" s="151">
        <v>-1997</v>
      </c>
      <c r="L50" s="39">
        <v>-4498</v>
      </c>
      <c r="M50" s="151">
        <v>-2500</v>
      </c>
      <c r="N50" s="39">
        <v>-1998</v>
      </c>
      <c r="O50" s="265">
        <f t="shared" si="7"/>
        <v>-219</v>
      </c>
      <c r="P50" s="265">
        <f t="shared" si="8"/>
        <v>-220</v>
      </c>
      <c r="Q50" s="265">
        <f t="shared" si="9"/>
        <v>1</v>
      </c>
      <c r="R50" s="410"/>
      <c r="S50" s="410"/>
      <c r="T50" s="410"/>
    </row>
    <row r="51" spans="1:20" ht="13.5" customHeight="1">
      <c r="A51" s="96"/>
      <c r="B51" s="35" t="s">
        <v>133</v>
      </c>
      <c r="C51" s="3">
        <v>11208</v>
      </c>
      <c r="D51" s="92">
        <v>5628</v>
      </c>
      <c r="E51" s="92">
        <v>5580</v>
      </c>
      <c r="F51" s="92">
        <v>10950</v>
      </c>
      <c r="G51" s="92">
        <v>5214</v>
      </c>
      <c r="H51" s="92">
        <v>5736</v>
      </c>
      <c r="I51" s="217">
        <v>258</v>
      </c>
      <c r="J51" s="39">
        <v>414</v>
      </c>
      <c r="K51" s="151">
        <v>-156</v>
      </c>
      <c r="L51" s="39">
        <v>-57</v>
      </c>
      <c r="M51" s="151">
        <v>174</v>
      </c>
      <c r="N51" s="39">
        <v>-231</v>
      </c>
      <c r="O51" s="265">
        <f t="shared" si="7"/>
        <v>315</v>
      </c>
      <c r="P51" s="265">
        <f t="shared" si="8"/>
        <v>240</v>
      </c>
      <c r="Q51" s="265">
        <f t="shared" si="9"/>
        <v>75</v>
      </c>
      <c r="R51" s="410"/>
      <c r="S51" s="410"/>
      <c r="T51" s="410"/>
    </row>
    <row r="52" spans="1:20" ht="13.5" customHeight="1">
      <c r="A52" s="96" t="s">
        <v>17</v>
      </c>
      <c r="B52" s="35" t="s">
        <v>131</v>
      </c>
      <c r="C52" s="3">
        <v>11191</v>
      </c>
      <c r="D52" s="92">
        <v>5316</v>
      </c>
      <c r="E52" s="92">
        <v>5875</v>
      </c>
      <c r="F52" s="92">
        <v>12488</v>
      </c>
      <c r="G52" s="92">
        <v>5898</v>
      </c>
      <c r="H52" s="92">
        <v>6590</v>
      </c>
      <c r="I52" s="409">
        <v>-1297</v>
      </c>
      <c r="J52" s="391">
        <v>-582</v>
      </c>
      <c r="K52" s="387">
        <v>-715</v>
      </c>
      <c r="L52" s="39">
        <v>-1628</v>
      </c>
      <c r="M52" s="39">
        <v>-800</v>
      </c>
      <c r="N52" s="151">
        <v>-828</v>
      </c>
      <c r="O52" s="265">
        <f t="shared" si="7"/>
        <v>331</v>
      </c>
      <c r="P52" s="265">
        <f t="shared" si="8"/>
        <v>218</v>
      </c>
      <c r="Q52" s="265">
        <f t="shared" si="9"/>
        <v>113</v>
      </c>
      <c r="R52" s="410"/>
      <c r="S52" s="410"/>
      <c r="T52" s="410"/>
    </row>
    <row r="53" spans="1:20" ht="13.5" customHeight="1">
      <c r="A53" s="96"/>
      <c r="B53" s="35" t="s">
        <v>132</v>
      </c>
      <c r="C53" s="3">
        <v>5624</v>
      </c>
      <c r="D53" s="92">
        <v>2628</v>
      </c>
      <c r="E53" s="92">
        <v>2996</v>
      </c>
      <c r="F53" s="92">
        <v>5385</v>
      </c>
      <c r="G53" s="92">
        <v>2612</v>
      </c>
      <c r="H53" s="92">
        <v>2773</v>
      </c>
      <c r="I53" s="217">
        <v>239</v>
      </c>
      <c r="J53" s="39">
        <v>16</v>
      </c>
      <c r="K53" s="151">
        <v>223</v>
      </c>
      <c r="L53" s="39">
        <v>203</v>
      </c>
      <c r="M53" s="39">
        <v>-46</v>
      </c>
      <c r="N53" s="151">
        <v>249</v>
      </c>
      <c r="O53" s="265">
        <f t="shared" si="7"/>
        <v>36</v>
      </c>
      <c r="P53" s="265">
        <f t="shared" si="8"/>
        <v>62</v>
      </c>
      <c r="Q53" s="265">
        <f t="shared" si="9"/>
        <v>-26</v>
      </c>
      <c r="R53" s="410"/>
      <c r="S53" s="410"/>
      <c r="T53" s="410"/>
    </row>
    <row r="54" spans="1:20" ht="13.5" customHeight="1">
      <c r="A54" s="96"/>
      <c r="B54" s="35" t="s">
        <v>133</v>
      </c>
      <c r="C54" s="3">
        <v>5567</v>
      </c>
      <c r="D54" s="92">
        <v>2688</v>
      </c>
      <c r="E54" s="92">
        <v>2879</v>
      </c>
      <c r="F54" s="92">
        <v>7103</v>
      </c>
      <c r="G54" s="92">
        <v>3286</v>
      </c>
      <c r="H54" s="92">
        <v>3817</v>
      </c>
      <c r="I54" s="217">
        <v>-1536</v>
      </c>
      <c r="J54" s="39">
        <v>-598</v>
      </c>
      <c r="K54" s="151">
        <v>-938</v>
      </c>
      <c r="L54" s="39">
        <v>-1831</v>
      </c>
      <c r="M54" s="39">
        <v>-754</v>
      </c>
      <c r="N54" s="151">
        <v>-1077</v>
      </c>
      <c r="O54" s="265">
        <f t="shared" si="7"/>
        <v>295</v>
      </c>
      <c r="P54" s="265">
        <f t="shared" si="8"/>
        <v>156</v>
      </c>
      <c r="Q54" s="265">
        <f t="shared" si="9"/>
        <v>139</v>
      </c>
      <c r="R54" s="410"/>
      <c r="S54" s="410"/>
      <c r="T54" s="410"/>
    </row>
    <row r="55" spans="1:20" ht="13.5" customHeight="1">
      <c r="A55" s="96" t="s">
        <v>18</v>
      </c>
      <c r="B55" s="35" t="s">
        <v>131</v>
      </c>
      <c r="C55" s="3">
        <v>15151</v>
      </c>
      <c r="D55" s="92">
        <v>7168</v>
      </c>
      <c r="E55" s="92">
        <v>7983</v>
      </c>
      <c r="F55" s="92">
        <v>17600</v>
      </c>
      <c r="G55" s="92">
        <v>8385</v>
      </c>
      <c r="H55" s="92">
        <v>9215</v>
      </c>
      <c r="I55" s="409">
        <v>-2449</v>
      </c>
      <c r="J55" s="391">
        <v>-1217</v>
      </c>
      <c r="K55" s="387">
        <v>-1232</v>
      </c>
      <c r="L55" s="39">
        <v>-2659</v>
      </c>
      <c r="M55" s="39">
        <v>-1238</v>
      </c>
      <c r="N55" s="151">
        <v>-1421</v>
      </c>
      <c r="O55" s="265">
        <f t="shared" si="7"/>
        <v>210</v>
      </c>
      <c r="P55" s="265">
        <f t="shared" si="8"/>
        <v>21</v>
      </c>
      <c r="Q55" s="265">
        <f t="shared" si="9"/>
        <v>189</v>
      </c>
      <c r="R55" s="410"/>
      <c r="S55" s="410"/>
      <c r="T55" s="410"/>
    </row>
    <row r="56" spans="1:20" ht="13.5" customHeight="1">
      <c r="A56" s="96"/>
      <c r="B56" s="35" t="s">
        <v>132</v>
      </c>
      <c r="C56" s="3">
        <v>10151</v>
      </c>
      <c r="D56" s="92">
        <v>4738</v>
      </c>
      <c r="E56" s="92">
        <v>5413</v>
      </c>
      <c r="F56" s="92">
        <v>7756</v>
      </c>
      <c r="G56" s="92">
        <v>3813</v>
      </c>
      <c r="H56" s="92">
        <v>3943</v>
      </c>
      <c r="I56" s="217">
        <v>2395</v>
      </c>
      <c r="J56" s="39">
        <v>925</v>
      </c>
      <c r="K56" s="151">
        <v>1470</v>
      </c>
      <c r="L56" s="39">
        <v>2665</v>
      </c>
      <c r="M56" s="39">
        <v>1087</v>
      </c>
      <c r="N56" s="151">
        <v>1578</v>
      </c>
      <c r="O56" s="265">
        <f t="shared" si="7"/>
        <v>-270</v>
      </c>
      <c r="P56" s="265">
        <f t="shared" si="8"/>
        <v>-162</v>
      </c>
      <c r="Q56" s="265">
        <f t="shared" si="9"/>
        <v>-108</v>
      </c>
      <c r="R56" s="410"/>
      <c r="S56" s="410"/>
      <c r="T56" s="410"/>
    </row>
    <row r="57" spans="1:20" ht="13.5" customHeight="1">
      <c r="A57" s="96"/>
      <c r="B57" s="35" t="s">
        <v>133</v>
      </c>
      <c r="C57" s="3">
        <v>5000</v>
      </c>
      <c r="D57" s="92">
        <v>2430</v>
      </c>
      <c r="E57" s="92">
        <v>2570</v>
      </c>
      <c r="F57" s="92">
        <v>9844</v>
      </c>
      <c r="G57" s="92">
        <v>4572</v>
      </c>
      <c r="H57" s="92">
        <v>5272</v>
      </c>
      <c r="I57" s="217">
        <v>-4844</v>
      </c>
      <c r="J57" s="39">
        <v>-2142</v>
      </c>
      <c r="K57" s="151">
        <v>-2702</v>
      </c>
      <c r="L57" s="39">
        <v>-5324</v>
      </c>
      <c r="M57" s="39">
        <v>-2325</v>
      </c>
      <c r="N57" s="151">
        <v>-2999</v>
      </c>
      <c r="O57" s="265">
        <f t="shared" si="7"/>
        <v>480</v>
      </c>
      <c r="P57" s="265">
        <f t="shared" si="8"/>
        <v>183</v>
      </c>
      <c r="Q57" s="265">
        <f t="shared" si="9"/>
        <v>297</v>
      </c>
      <c r="R57" s="410"/>
      <c r="S57" s="410"/>
      <c r="T57" s="410"/>
    </row>
    <row r="58" spans="1:20" ht="13.5" customHeight="1">
      <c r="A58" s="96" t="s">
        <v>19</v>
      </c>
      <c r="B58" s="35" t="s">
        <v>131</v>
      </c>
      <c r="C58" s="3">
        <v>36698</v>
      </c>
      <c r="D58" s="92">
        <v>17323</v>
      </c>
      <c r="E58" s="92">
        <v>19375</v>
      </c>
      <c r="F58" s="92">
        <v>35788</v>
      </c>
      <c r="G58" s="92">
        <v>17048</v>
      </c>
      <c r="H58" s="92">
        <v>18740</v>
      </c>
      <c r="I58" s="409">
        <v>910</v>
      </c>
      <c r="J58" s="391">
        <v>275</v>
      </c>
      <c r="K58" s="387">
        <v>635</v>
      </c>
      <c r="L58" s="39">
        <v>1217</v>
      </c>
      <c r="M58" s="39">
        <v>521</v>
      </c>
      <c r="N58" s="151">
        <v>696</v>
      </c>
      <c r="O58" s="265">
        <f t="shared" si="7"/>
        <v>-307</v>
      </c>
      <c r="P58" s="265">
        <f t="shared" si="8"/>
        <v>-246</v>
      </c>
      <c r="Q58" s="265">
        <f t="shared" si="9"/>
        <v>-61</v>
      </c>
      <c r="R58" s="410"/>
      <c r="S58" s="410"/>
      <c r="T58" s="410"/>
    </row>
    <row r="59" spans="1:20" ht="13.5" customHeight="1">
      <c r="A59" s="96"/>
      <c r="B59" s="35" t="s">
        <v>132</v>
      </c>
      <c r="C59" s="3">
        <v>23121</v>
      </c>
      <c r="D59" s="92">
        <v>10818</v>
      </c>
      <c r="E59" s="92">
        <v>12303</v>
      </c>
      <c r="F59" s="92">
        <v>17987</v>
      </c>
      <c r="G59" s="92">
        <v>8755</v>
      </c>
      <c r="H59" s="92">
        <v>9232</v>
      </c>
      <c r="I59" s="217">
        <v>5134</v>
      </c>
      <c r="J59" s="39">
        <v>2063</v>
      </c>
      <c r="K59" s="151">
        <v>3071</v>
      </c>
      <c r="L59" s="39">
        <v>5993</v>
      </c>
      <c r="M59" s="39">
        <v>2588</v>
      </c>
      <c r="N59" s="151">
        <v>3405</v>
      </c>
      <c r="O59" s="265">
        <f t="shared" si="7"/>
        <v>-859</v>
      </c>
      <c r="P59" s="265">
        <f t="shared" si="8"/>
        <v>-525</v>
      </c>
      <c r="Q59" s="265">
        <f t="shared" si="9"/>
        <v>-334</v>
      </c>
      <c r="R59" s="410"/>
      <c r="S59" s="410"/>
      <c r="T59" s="410"/>
    </row>
    <row r="60" spans="1:20" ht="13.5" customHeight="1">
      <c r="A60" s="96"/>
      <c r="B60" s="35" t="s">
        <v>133</v>
      </c>
      <c r="C60" s="3">
        <v>13577</v>
      </c>
      <c r="D60" s="92">
        <v>6505</v>
      </c>
      <c r="E60" s="92">
        <v>7072</v>
      </c>
      <c r="F60" s="92">
        <v>17801</v>
      </c>
      <c r="G60" s="92">
        <v>8293</v>
      </c>
      <c r="H60" s="92">
        <v>9508</v>
      </c>
      <c r="I60" s="217">
        <v>-4224</v>
      </c>
      <c r="J60" s="39">
        <v>-1788</v>
      </c>
      <c r="K60" s="151">
        <v>-2436</v>
      </c>
      <c r="L60" s="39">
        <v>-4776</v>
      </c>
      <c r="M60" s="39">
        <v>-2067</v>
      </c>
      <c r="N60" s="151">
        <v>-2709</v>
      </c>
      <c r="O60" s="265">
        <f t="shared" si="7"/>
        <v>552</v>
      </c>
      <c r="P60" s="265">
        <f t="shared" si="8"/>
        <v>279</v>
      </c>
      <c r="Q60" s="265">
        <f t="shared" si="9"/>
        <v>273</v>
      </c>
      <c r="R60" s="410"/>
      <c r="S60" s="410"/>
      <c r="T60" s="410"/>
    </row>
    <row r="61" spans="1:20" ht="13.5" customHeight="1">
      <c r="A61" s="160" t="s">
        <v>134</v>
      </c>
      <c r="B61" s="35" t="s">
        <v>131</v>
      </c>
      <c r="C61" s="3">
        <v>20615</v>
      </c>
      <c r="D61" s="92">
        <v>10039</v>
      </c>
      <c r="E61" s="92">
        <v>10576</v>
      </c>
      <c r="F61" s="92">
        <v>20956</v>
      </c>
      <c r="G61" s="92">
        <v>10217</v>
      </c>
      <c r="H61" s="92">
        <v>10739</v>
      </c>
      <c r="I61" s="409">
        <v>-341</v>
      </c>
      <c r="J61" s="391">
        <v>-178</v>
      </c>
      <c r="K61" s="387">
        <v>-163</v>
      </c>
      <c r="L61" s="39">
        <v>-224</v>
      </c>
      <c r="M61" s="39">
        <v>-256</v>
      </c>
      <c r="N61" s="151">
        <v>32</v>
      </c>
      <c r="O61" s="265">
        <f t="shared" si="7"/>
        <v>-117</v>
      </c>
      <c r="P61" s="265">
        <f t="shared" si="8"/>
        <v>78</v>
      </c>
      <c r="Q61" s="265">
        <f t="shared" si="9"/>
        <v>-195</v>
      </c>
      <c r="R61" s="410"/>
      <c r="S61" s="410"/>
      <c r="T61" s="410"/>
    </row>
    <row r="62" spans="1:20" ht="13.5" customHeight="1">
      <c r="A62" s="160"/>
      <c r="B62" s="35" t="s">
        <v>132</v>
      </c>
      <c r="C62" s="3">
        <v>14996</v>
      </c>
      <c r="D62" s="92">
        <v>7273</v>
      </c>
      <c r="E62" s="92">
        <v>7723</v>
      </c>
      <c r="F62" s="92">
        <v>11706</v>
      </c>
      <c r="G62" s="92">
        <v>5816</v>
      </c>
      <c r="H62" s="92">
        <v>5890</v>
      </c>
      <c r="I62" s="217">
        <v>3290</v>
      </c>
      <c r="J62" s="39">
        <v>1457</v>
      </c>
      <c r="K62" s="151">
        <v>1833</v>
      </c>
      <c r="L62" s="39">
        <v>3649</v>
      </c>
      <c r="M62" s="39">
        <v>1534</v>
      </c>
      <c r="N62" s="151">
        <v>2115</v>
      </c>
      <c r="O62" s="265">
        <f t="shared" si="7"/>
        <v>-359</v>
      </c>
      <c r="P62" s="265">
        <f t="shared" si="8"/>
        <v>-77</v>
      </c>
      <c r="Q62" s="265">
        <f t="shared" si="9"/>
        <v>-282</v>
      </c>
      <c r="R62" s="410"/>
      <c r="S62" s="410"/>
      <c r="T62" s="410"/>
    </row>
    <row r="63" spans="1:20" ht="13.5" customHeight="1">
      <c r="A63" s="160"/>
      <c r="B63" s="35" t="s">
        <v>133</v>
      </c>
      <c r="C63" s="3">
        <v>5619</v>
      </c>
      <c r="D63" s="92">
        <v>2766</v>
      </c>
      <c r="E63" s="92">
        <v>2853</v>
      </c>
      <c r="F63" s="92">
        <v>9250</v>
      </c>
      <c r="G63" s="92">
        <v>4401</v>
      </c>
      <c r="H63" s="92">
        <v>4849</v>
      </c>
      <c r="I63" s="217">
        <v>-3631</v>
      </c>
      <c r="J63" s="39">
        <v>-1635</v>
      </c>
      <c r="K63" s="151">
        <v>-1996</v>
      </c>
      <c r="L63" s="39">
        <v>-3873</v>
      </c>
      <c r="M63" s="39">
        <v>-1790</v>
      </c>
      <c r="N63" s="151">
        <v>-2083</v>
      </c>
      <c r="O63" s="265">
        <f t="shared" si="7"/>
        <v>242</v>
      </c>
      <c r="P63" s="265">
        <f t="shared" si="8"/>
        <v>155</v>
      </c>
      <c r="Q63" s="265">
        <f t="shared" si="9"/>
        <v>87</v>
      </c>
      <c r="R63" s="410"/>
      <c r="S63" s="410"/>
      <c r="T63" s="410"/>
    </row>
    <row r="64" spans="1:20">
      <c r="L64" s="72"/>
      <c r="M64" s="72"/>
      <c r="N64" s="72"/>
      <c r="O64" s="72"/>
      <c r="P64" s="72"/>
      <c r="Q64" s="72"/>
    </row>
    <row r="68" spans="12:17">
      <c r="L68" s="72"/>
      <c r="M68" s="72"/>
      <c r="N68" s="72"/>
      <c r="O68" s="72"/>
      <c r="P68" s="72"/>
      <c r="Q68" s="72"/>
    </row>
    <row r="72" spans="12:17">
      <c r="L72" s="72"/>
      <c r="M72" s="72"/>
      <c r="N72" s="72"/>
      <c r="O72" s="72"/>
      <c r="P72" s="72"/>
      <c r="Q72" s="72"/>
    </row>
    <row r="76" spans="12:17">
      <c r="L76" s="72"/>
      <c r="M76" s="72"/>
      <c r="N76" s="72"/>
      <c r="O76" s="72"/>
      <c r="P76" s="72"/>
      <c r="Q76" s="72"/>
    </row>
  </sheetData>
  <mergeCells count="20">
    <mergeCell ref="O7:Q8"/>
    <mergeCell ref="O9:O11"/>
    <mergeCell ref="P9:P11"/>
    <mergeCell ref="Q9:Q11"/>
    <mergeCell ref="A7:B11"/>
    <mergeCell ref="C7:E8"/>
    <mergeCell ref="F7:H8"/>
    <mergeCell ref="K9:K10"/>
    <mergeCell ref="L9:L10"/>
    <mergeCell ref="I7:N8"/>
    <mergeCell ref="C9:C10"/>
    <mergeCell ref="D9:D10"/>
    <mergeCell ref="E9:E10"/>
    <mergeCell ref="F9:F10"/>
    <mergeCell ref="G9:G10"/>
    <mergeCell ref="J9:J10"/>
    <mergeCell ref="H9:H10"/>
    <mergeCell ref="I9:I10"/>
    <mergeCell ref="M9:M10"/>
    <mergeCell ref="N9:N10"/>
  </mergeCells>
  <hyperlinks>
    <hyperlink ref="A5" location="' Spis tablic  List of tables'!A1" display="Powrót do spisu tablic " xr:uid="{00000000-0004-0000-1000-000000000000}"/>
    <hyperlink ref="A6" location="' Spis tablic  List of tables'!A1" display="Return to list of tables" xr:uid="{00000000-0004-0000-1000-000001000000}"/>
  </hyperlinks>
  <pageMargins left="1.1023622047244095" right="0.70866141732283472" top="0.27559055118110237" bottom="0.27559055118110237" header="0.31496062992125984" footer="0.31496062992125984"/>
  <pageSetup paperSize="9" scale="49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W103"/>
  <sheetViews>
    <sheetView workbookViewId="0">
      <pane ySplit="10" topLeftCell="A80" activePane="bottomLeft" state="frozen"/>
      <selection pane="bottomLeft" activeCell="H5" sqref="H5"/>
    </sheetView>
  </sheetViews>
  <sheetFormatPr defaultColWidth="9" defaultRowHeight="12.6"/>
  <cols>
    <col min="1" max="1" width="28.19921875" style="101" customWidth="1"/>
    <col min="2" max="2" width="6.19921875" style="101" bestFit="1" customWidth="1"/>
    <col min="3" max="3" width="6.69921875" style="101" customWidth="1"/>
    <col min="4" max="4" width="7" style="101" customWidth="1"/>
    <col min="5" max="5" width="6.19921875" style="101" bestFit="1" customWidth="1"/>
    <col min="6" max="6" width="6.69921875" style="101" customWidth="1"/>
    <col min="7" max="7" width="7.09765625" style="101" customWidth="1"/>
    <col min="8" max="9" width="6.69921875" style="101" customWidth="1"/>
    <col min="10" max="10" width="7.19921875" style="101" customWidth="1"/>
    <col min="11" max="16384" width="9" style="101"/>
  </cols>
  <sheetData>
    <row r="1" spans="1:49">
      <c r="A1" s="99" t="s">
        <v>592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49">
      <c r="A2" s="430" t="s">
        <v>685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49">
      <c r="A3" s="100" t="s">
        <v>547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49">
      <c r="A4" s="325" t="s">
        <v>548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49">
      <c r="A5" s="431" t="s">
        <v>686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49" ht="13.2">
      <c r="A6" s="375" t="s">
        <v>496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49">
      <c r="A7" s="371" t="s">
        <v>456</v>
      </c>
      <c r="C7" s="100"/>
      <c r="D7" s="100"/>
      <c r="E7" s="100"/>
      <c r="F7" s="100"/>
      <c r="G7" s="100"/>
      <c r="H7" s="100"/>
      <c r="I7" s="100"/>
      <c r="J7" s="100"/>
    </row>
    <row r="8" spans="1:49">
      <c r="A8" s="371" t="s">
        <v>457</v>
      </c>
      <c r="C8" s="100"/>
      <c r="D8" s="100"/>
      <c r="E8" s="100"/>
      <c r="F8" s="100"/>
      <c r="G8" s="100"/>
      <c r="H8" s="100"/>
      <c r="I8" s="100"/>
      <c r="J8" s="100"/>
    </row>
    <row r="9" spans="1:49" ht="76.5" customHeight="1">
      <c r="A9" s="499" t="s">
        <v>366</v>
      </c>
      <c r="B9" s="462" t="s">
        <v>413</v>
      </c>
      <c r="C9" s="462"/>
      <c r="D9" s="467"/>
      <c r="E9" s="461" t="s">
        <v>426</v>
      </c>
      <c r="F9" s="462"/>
      <c r="G9" s="467"/>
      <c r="H9" s="461" t="s">
        <v>427</v>
      </c>
      <c r="I9" s="462"/>
      <c r="J9" s="462"/>
    </row>
    <row r="10" spans="1:49" ht="36">
      <c r="A10" s="500"/>
      <c r="B10" s="61" t="s">
        <v>415</v>
      </c>
      <c r="C10" s="62" t="s">
        <v>416</v>
      </c>
      <c r="D10" s="62" t="s">
        <v>417</v>
      </c>
      <c r="E10" s="62" t="s">
        <v>319</v>
      </c>
      <c r="F10" s="62" t="s">
        <v>416</v>
      </c>
      <c r="G10" s="62" t="s">
        <v>338</v>
      </c>
      <c r="H10" s="62" t="s">
        <v>319</v>
      </c>
      <c r="I10" s="62" t="s">
        <v>416</v>
      </c>
      <c r="J10" s="63" t="s">
        <v>428</v>
      </c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  <c r="AE10" s="326"/>
      <c r="AF10" s="326"/>
      <c r="AG10" s="326"/>
      <c r="AH10" s="326"/>
      <c r="AI10" s="326"/>
      <c r="AJ10" s="326"/>
      <c r="AK10" s="326"/>
      <c r="AL10" s="326"/>
      <c r="AM10" s="326"/>
      <c r="AN10" s="326"/>
      <c r="AO10" s="326"/>
      <c r="AP10" s="326"/>
      <c r="AQ10" s="326"/>
      <c r="AR10" s="326"/>
      <c r="AS10" s="326"/>
      <c r="AT10" s="326"/>
      <c r="AU10" s="326"/>
      <c r="AV10" s="326"/>
      <c r="AW10" s="326"/>
    </row>
    <row r="11" spans="1:49">
      <c r="A11" s="102"/>
      <c r="B11" s="103"/>
      <c r="C11" s="103"/>
      <c r="D11" s="103"/>
      <c r="E11" s="103"/>
      <c r="F11" s="103"/>
      <c r="G11" s="103"/>
      <c r="H11" s="103"/>
      <c r="I11" s="103"/>
      <c r="J11" s="104"/>
      <c r="K11" s="326"/>
    </row>
    <row r="12" spans="1:49">
      <c r="A12" s="146" t="s">
        <v>274</v>
      </c>
      <c r="B12" s="345">
        <v>403718</v>
      </c>
      <c r="C12" s="4">
        <v>193745</v>
      </c>
      <c r="D12" s="346">
        <v>209973</v>
      </c>
      <c r="E12" s="4">
        <v>403718</v>
      </c>
      <c r="F12" s="346">
        <v>193745</v>
      </c>
      <c r="G12" s="4">
        <v>209973</v>
      </c>
      <c r="H12" s="283" t="s">
        <v>0</v>
      </c>
      <c r="I12" s="283" t="s">
        <v>0</v>
      </c>
      <c r="J12" s="280" t="s">
        <v>0</v>
      </c>
    </row>
    <row r="13" spans="1:49">
      <c r="A13" s="328" t="s">
        <v>271</v>
      </c>
      <c r="B13" s="281"/>
      <c r="C13" s="281"/>
      <c r="D13" s="281"/>
      <c r="E13" s="281"/>
      <c r="F13" s="281"/>
      <c r="G13" s="281"/>
      <c r="H13" s="281"/>
      <c r="I13" s="281"/>
      <c r="J13" s="279"/>
    </row>
    <row r="14" spans="1:49">
      <c r="A14" s="146" t="s">
        <v>247</v>
      </c>
      <c r="B14" s="345">
        <v>32761</v>
      </c>
      <c r="C14" s="4">
        <v>15765</v>
      </c>
      <c r="D14" s="346">
        <v>16996</v>
      </c>
      <c r="E14" s="4">
        <v>29565</v>
      </c>
      <c r="F14" s="346">
        <v>14146</v>
      </c>
      <c r="G14" s="4">
        <v>15419</v>
      </c>
      <c r="H14" s="346">
        <v>3196</v>
      </c>
      <c r="I14" s="4">
        <v>1619</v>
      </c>
      <c r="J14" s="346">
        <v>1577</v>
      </c>
    </row>
    <row r="15" spans="1:49">
      <c r="A15" s="147" t="s">
        <v>248</v>
      </c>
      <c r="B15" s="347">
        <v>7227</v>
      </c>
      <c r="C15" s="285">
        <v>3506</v>
      </c>
      <c r="D15" s="270">
        <v>3721</v>
      </c>
      <c r="E15" s="285">
        <v>7317</v>
      </c>
      <c r="F15" s="270">
        <v>3457</v>
      </c>
      <c r="G15" s="285">
        <v>3860</v>
      </c>
      <c r="H15" s="270">
        <v>-90</v>
      </c>
      <c r="I15" s="285">
        <v>49</v>
      </c>
      <c r="J15" s="270">
        <v>-139</v>
      </c>
    </row>
    <row r="16" spans="1:49">
      <c r="A16" s="147" t="s">
        <v>249</v>
      </c>
      <c r="B16" s="347">
        <v>4763</v>
      </c>
      <c r="C16" s="285">
        <v>2328</v>
      </c>
      <c r="D16" s="270">
        <v>2435</v>
      </c>
      <c r="E16" s="285">
        <v>4982</v>
      </c>
      <c r="F16" s="270">
        <v>2336</v>
      </c>
      <c r="G16" s="285">
        <v>2646</v>
      </c>
      <c r="H16" s="270">
        <v>-219</v>
      </c>
      <c r="I16" s="285">
        <v>-8</v>
      </c>
      <c r="J16" s="270">
        <v>-211</v>
      </c>
    </row>
    <row r="17" spans="1:10">
      <c r="A17" s="147" t="s">
        <v>250</v>
      </c>
      <c r="B17" s="347">
        <v>5255</v>
      </c>
      <c r="C17" s="285">
        <v>2558</v>
      </c>
      <c r="D17" s="270">
        <v>2697</v>
      </c>
      <c r="E17" s="285">
        <v>6061</v>
      </c>
      <c r="F17" s="270">
        <v>2957</v>
      </c>
      <c r="G17" s="285">
        <v>3104</v>
      </c>
      <c r="H17" s="270">
        <v>-806</v>
      </c>
      <c r="I17" s="285">
        <v>-399</v>
      </c>
      <c r="J17" s="270">
        <v>-407</v>
      </c>
    </row>
    <row r="18" spans="1:10">
      <c r="A18" s="147" t="s">
        <v>251</v>
      </c>
      <c r="B18" s="347">
        <v>5171</v>
      </c>
      <c r="C18" s="285">
        <v>2472</v>
      </c>
      <c r="D18" s="270">
        <v>2699</v>
      </c>
      <c r="E18" s="285">
        <v>5247</v>
      </c>
      <c r="F18" s="270">
        <v>2516</v>
      </c>
      <c r="G18" s="285">
        <v>2731</v>
      </c>
      <c r="H18" s="270">
        <v>-76</v>
      </c>
      <c r="I18" s="285">
        <v>-44</v>
      </c>
      <c r="J18" s="270">
        <v>-32</v>
      </c>
    </row>
    <row r="19" spans="1:10">
      <c r="A19" s="147" t="s">
        <v>252</v>
      </c>
      <c r="B19" s="347">
        <v>10345</v>
      </c>
      <c r="C19" s="285">
        <v>4901</v>
      </c>
      <c r="D19" s="270">
        <v>5444</v>
      </c>
      <c r="E19" s="285">
        <v>5958</v>
      </c>
      <c r="F19" s="270">
        <v>2880</v>
      </c>
      <c r="G19" s="285">
        <v>3078</v>
      </c>
      <c r="H19" s="270">
        <v>4387</v>
      </c>
      <c r="I19" s="285">
        <v>2021</v>
      </c>
      <c r="J19" s="270">
        <v>2366</v>
      </c>
    </row>
    <row r="20" spans="1:10">
      <c r="A20" s="146" t="s">
        <v>6</v>
      </c>
      <c r="B20" s="345">
        <v>22359</v>
      </c>
      <c r="C20" s="4">
        <v>10510</v>
      </c>
      <c r="D20" s="346">
        <v>11849</v>
      </c>
      <c r="E20" s="4">
        <v>23306</v>
      </c>
      <c r="F20" s="346">
        <v>10987</v>
      </c>
      <c r="G20" s="4">
        <v>12319</v>
      </c>
      <c r="H20" s="346">
        <v>-947</v>
      </c>
      <c r="I20" s="4">
        <v>-477</v>
      </c>
      <c r="J20" s="346">
        <v>-470</v>
      </c>
    </row>
    <row r="21" spans="1:10">
      <c r="A21" s="147" t="s">
        <v>253</v>
      </c>
      <c r="B21" s="347">
        <v>7351</v>
      </c>
      <c r="C21" s="285">
        <v>3460</v>
      </c>
      <c r="D21" s="270">
        <v>3891</v>
      </c>
      <c r="E21" s="285">
        <v>6481</v>
      </c>
      <c r="F21" s="270">
        <v>3086</v>
      </c>
      <c r="G21" s="285">
        <v>3395</v>
      </c>
      <c r="H21" s="270">
        <v>870</v>
      </c>
      <c r="I21" s="285">
        <v>374</v>
      </c>
      <c r="J21" s="270">
        <v>496</v>
      </c>
    </row>
    <row r="22" spans="1:10">
      <c r="A22" s="147" t="s">
        <v>254</v>
      </c>
      <c r="B22" s="347">
        <v>5470</v>
      </c>
      <c r="C22" s="285">
        <v>2565</v>
      </c>
      <c r="D22" s="270">
        <v>2905</v>
      </c>
      <c r="E22" s="285">
        <v>5728</v>
      </c>
      <c r="F22" s="270">
        <v>2675</v>
      </c>
      <c r="G22" s="285">
        <v>3053</v>
      </c>
      <c r="H22" s="270">
        <v>-258</v>
      </c>
      <c r="I22" s="285">
        <v>-110</v>
      </c>
      <c r="J22" s="270">
        <v>-148</v>
      </c>
    </row>
    <row r="23" spans="1:10">
      <c r="A23" s="147" t="s">
        <v>255</v>
      </c>
      <c r="B23" s="347">
        <v>3664</v>
      </c>
      <c r="C23" s="285">
        <v>1671</v>
      </c>
      <c r="D23" s="270">
        <v>1993</v>
      </c>
      <c r="E23" s="285">
        <v>4145</v>
      </c>
      <c r="F23" s="270">
        <v>1934</v>
      </c>
      <c r="G23" s="285">
        <v>2211</v>
      </c>
      <c r="H23" s="270">
        <v>-481</v>
      </c>
      <c r="I23" s="285">
        <v>-263</v>
      </c>
      <c r="J23" s="270">
        <v>-218</v>
      </c>
    </row>
    <row r="24" spans="1:10">
      <c r="A24" s="147" t="s">
        <v>256</v>
      </c>
      <c r="B24" s="347">
        <v>2650</v>
      </c>
      <c r="C24" s="285">
        <v>1302</v>
      </c>
      <c r="D24" s="270">
        <v>1348</v>
      </c>
      <c r="E24" s="285">
        <v>2934</v>
      </c>
      <c r="F24" s="270">
        <v>1406</v>
      </c>
      <c r="G24" s="285">
        <v>1528</v>
      </c>
      <c r="H24" s="270">
        <v>-284</v>
      </c>
      <c r="I24" s="285">
        <v>-104</v>
      </c>
      <c r="J24" s="270">
        <v>-180</v>
      </c>
    </row>
    <row r="25" spans="1:10">
      <c r="A25" s="147" t="s">
        <v>257</v>
      </c>
      <c r="B25" s="347">
        <v>3224</v>
      </c>
      <c r="C25" s="285">
        <v>1512</v>
      </c>
      <c r="D25" s="270">
        <v>1712</v>
      </c>
      <c r="E25" s="285">
        <v>4018</v>
      </c>
      <c r="F25" s="270">
        <v>1886</v>
      </c>
      <c r="G25" s="285">
        <v>2132</v>
      </c>
      <c r="H25" s="270">
        <v>-794</v>
      </c>
      <c r="I25" s="285">
        <v>-374</v>
      </c>
      <c r="J25" s="270">
        <v>-420</v>
      </c>
    </row>
    <row r="26" spans="1:10">
      <c r="A26" s="146" t="s">
        <v>258</v>
      </c>
      <c r="B26" s="345">
        <v>20724</v>
      </c>
      <c r="C26" s="4">
        <v>9977</v>
      </c>
      <c r="D26" s="346">
        <v>10747</v>
      </c>
      <c r="E26" s="4">
        <v>23909</v>
      </c>
      <c r="F26" s="346">
        <v>11814</v>
      </c>
      <c r="G26" s="4">
        <v>12095</v>
      </c>
      <c r="H26" s="346">
        <v>-3185</v>
      </c>
      <c r="I26" s="4">
        <v>-1837</v>
      </c>
      <c r="J26" s="346">
        <v>-1348</v>
      </c>
    </row>
    <row r="27" spans="1:10">
      <c r="A27" s="147" t="s">
        <v>259</v>
      </c>
      <c r="B27" s="347">
        <v>4006</v>
      </c>
      <c r="C27" s="285">
        <v>2014</v>
      </c>
      <c r="D27" s="270">
        <v>1992</v>
      </c>
      <c r="E27" s="285">
        <v>4427</v>
      </c>
      <c r="F27" s="270">
        <v>2240</v>
      </c>
      <c r="G27" s="285">
        <v>2187</v>
      </c>
      <c r="H27" s="270">
        <v>-421</v>
      </c>
      <c r="I27" s="285">
        <v>-226</v>
      </c>
      <c r="J27" s="270">
        <v>-195</v>
      </c>
    </row>
    <row r="28" spans="1:10">
      <c r="A28" s="147" t="s">
        <v>179</v>
      </c>
      <c r="B28" s="285">
        <v>6516</v>
      </c>
      <c r="C28" s="285">
        <v>3198</v>
      </c>
      <c r="D28" s="270">
        <v>3318</v>
      </c>
      <c r="E28" s="285">
        <v>7759</v>
      </c>
      <c r="F28" s="270">
        <v>3840</v>
      </c>
      <c r="G28" s="285">
        <v>3919</v>
      </c>
      <c r="H28" s="270">
        <v>-1243</v>
      </c>
      <c r="I28" s="285">
        <v>-642</v>
      </c>
      <c r="J28" s="270">
        <v>-601</v>
      </c>
    </row>
    <row r="29" spans="1:10">
      <c r="A29" s="147" t="s">
        <v>180</v>
      </c>
      <c r="B29" s="347">
        <v>5305</v>
      </c>
      <c r="C29" s="285">
        <v>2380</v>
      </c>
      <c r="D29" s="270">
        <v>2925</v>
      </c>
      <c r="E29" s="285">
        <v>6219</v>
      </c>
      <c r="F29" s="270">
        <v>3032</v>
      </c>
      <c r="G29" s="285">
        <v>3187</v>
      </c>
      <c r="H29" s="270">
        <v>-914</v>
      </c>
      <c r="I29" s="285">
        <v>-652</v>
      </c>
      <c r="J29" s="270">
        <v>-262</v>
      </c>
    </row>
    <row r="30" spans="1:10">
      <c r="A30" s="147" t="s">
        <v>181</v>
      </c>
      <c r="B30" s="347">
        <v>4897</v>
      </c>
      <c r="C30" s="285">
        <v>2385</v>
      </c>
      <c r="D30" s="270">
        <v>2512</v>
      </c>
      <c r="E30" s="285">
        <v>5504</v>
      </c>
      <c r="F30" s="270">
        <v>2702</v>
      </c>
      <c r="G30" s="285">
        <v>2802</v>
      </c>
      <c r="H30" s="270">
        <v>-607</v>
      </c>
      <c r="I30" s="285">
        <v>-317</v>
      </c>
      <c r="J30" s="270">
        <v>-290</v>
      </c>
    </row>
    <row r="31" spans="1:10">
      <c r="A31" s="146" t="s">
        <v>182</v>
      </c>
      <c r="B31" s="345">
        <v>13303</v>
      </c>
      <c r="C31" s="4">
        <v>6482</v>
      </c>
      <c r="D31" s="346">
        <v>6821</v>
      </c>
      <c r="E31" s="4">
        <v>14638</v>
      </c>
      <c r="F31" s="346">
        <v>7120</v>
      </c>
      <c r="G31" s="4">
        <v>7518</v>
      </c>
      <c r="H31" s="346">
        <v>-1335</v>
      </c>
      <c r="I31" s="4">
        <v>-638</v>
      </c>
      <c r="J31" s="346">
        <v>-697</v>
      </c>
    </row>
    <row r="32" spans="1:10">
      <c r="A32" s="147" t="s">
        <v>183</v>
      </c>
      <c r="B32" s="347">
        <v>5613</v>
      </c>
      <c r="C32" s="285">
        <v>2702</v>
      </c>
      <c r="D32" s="270">
        <v>2911</v>
      </c>
      <c r="E32" s="285">
        <v>6607</v>
      </c>
      <c r="F32" s="270">
        <v>3244</v>
      </c>
      <c r="G32" s="285">
        <v>3363</v>
      </c>
      <c r="H32" s="270">
        <v>-994</v>
      </c>
      <c r="I32" s="285">
        <v>-542</v>
      </c>
      <c r="J32" s="270">
        <v>-452</v>
      </c>
    </row>
    <row r="33" spans="1:10">
      <c r="A33" s="147" t="s">
        <v>184</v>
      </c>
      <c r="B33" s="347">
        <v>7690</v>
      </c>
      <c r="C33" s="285">
        <v>3780</v>
      </c>
      <c r="D33" s="270">
        <v>3910</v>
      </c>
      <c r="E33" s="285">
        <v>8031</v>
      </c>
      <c r="F33" s="270">
        <v>3876</v>
      </c>
      <c r="G33" s="285">
        <v>4155</v>
      </c>
      <c r="H33" s="270">
        <v>-341</v>
      </c>
      <c r="I33" s="285">
        <v>-96</v>
      </c>
      <c r="J33" s="270">
        <v>-245</v>
      </c>
    </row>
    <row r="34" spans="1:10">
      <c r="A34" s="146" t="s">
        <v>185</v>
      </c>
      <c r="B34" s="345">
        <v>20562</v>
      </c>
      <c r="C34" s="4">
        <v>9728</v>
      </c>
      <c r="D34" s="346">
        <v>10834</v>
      </c>
      <c r="E34" s="4">
        <v>22317</v>
      </c>
      <c r="F34" s="346">
        <v>10622</v>
      </c>
      <c r="G34" s="4">
        <v>11695</v>
      </c>
      <c r="H34" s="346">
        <v>-1755</v>
      </c>
      <c r="I34" s="4">
        <v>-894</v>
      </c>
      <c r="J34" s="346">
        <v>-861</v>
      </c>
    </row>
    <row r="35" spans="1:10">
      <c r="A35" s="147" t="s">
        <v>186</v>
      </c>
      <c r="B35" s="347">
        <v>2946</v>
      </c>
      <c r="C35" s="285">
        <v>1470</v>
      </c>
      <c r="D35" s="270">
        <v>1476</v>
      </c>
      <c r="E35" s="285">
        <v>2545</v>
      </c>
      <c r="F35" s="270">
        <v>1222</v>
      </c>
      <c r="G35" s="285">
        <v>1323</v>
      </c>
      <c r="H35" s="270">
        <v>401</v>
      </c>
      <c r="I35" s="285">
        <v>248</v>
      </c>
      <c r="J35" s="270">
        <v>153</v>
      </c>
    </row>
    <row r="36" spans="1:10">
      <c r="A36" s="147" t="s">
        <v>187</v>
      </c>
      <c r="B36" s="347">
        <v>5090</v>
      </c>
      <c r="C36" s="285">
        <v>2460</v>
      </c>
      <c r="D36" s="270">
        <v>2630</v>
      </c>
      <c r="E36" s="285">
        <v>5922</v>
      </c>
      <c r="F36" s="270">
        <v>2853</v>
      </c>
      <c r="G36" s="285">
        <v>3069</v>
      </c>
      <c r="H36" s="270">
        <v>-832</v>
      </c>
      <c r="I36" s="285">
        <v>-393</v>
      </c>
      <c r="J36" s="270">
        <v>-439</v>
      </c>
    </row>
    <row r="37" spans="1:10">
      <c r="A37" s="147" t="s">
        <v>188</v>
      </c>
      <c r="B37" s="347">
        <v>4500</v>
      </c>
      <c r="C37" s="285">
        <v>2090</v>
      </c>
      <c r="D37" s="270">
        <v>2410</v>
      </c>
      <c r="E37" s="285">
        <v>4659</v>
      </c>
      <c r="F37" s="270">
        <v>2152</v>
      </c>
      <c r="G37" s="285">
        <v>2507</v>
      </c>
      <c r="H37" s="270">
        <v>-159</v>
      </c>
      <c r="I37" s="285">
        <v>-62</v>
      </c>
      <c r="J37" s="270">
        <v>-97</v>
      </c>
    </row>
    <row r="38" spans="1:10">
      <c r="A38" s="147" t="s">
        <v>189</v>
      </c>
      <c r="B38" s="347">
        <v>3396</v>
      </c>
      <c r="C38" s="285">
        <v>1542</v>
      </c>
      <c r="D38" s="270">
        <v>1854</v>
      </c>
      <c r="E38" s="285">
        <v>3997</v>
      </c>
      <c r="F38" s="270">
        <v>1841</v>
      </c>
      <c r="G38" s="285">
        <v>2156</v>
      </c>
      <c r="H38" s="270">
        <v>-601</v>
      </c>
      <c r="I38" s="285">
        <v>-299</v>
      </c>
      <c r="J38" s="270">
        <v>-302</v>
      </c>
    </row>
    <row r="39" spans="1:10">
      <c r="A39" s="147" t="s">
        <v>190</v>
      </c>
      <c r="B39" s="347">
        <v>4630</v>
      </c>
      <c r="C39" s="285">
        <v>2166</v>
      </c>
      <c r="D39" s="270">
        <v>2464</v>
      </c>
      <c r="E39" s="285">
        <v>5194</v>
      </c>
      <c r="F39" s="270">
        <v>2554</v>
      </c>
      <c r="G39" s="285">
        <v>2640</v>
      </c>
      <c r="H39" s="270">
        <v>-564</v>
      </c>
      <c r="I39" s="285">
        <v>-388</v>
      </c>
      <c r="J39" s="270">
        <v>-176</v>
      </c>
    </row>
    <row r="40" spans="1:10">
      <c r="A40" s="146" t="s">
        <v>191</v>
      </c>
      <c r="B40" s="345">
        <v>38790</v>
      </c>
      <c r="C40" s="4">
        <v>18246</v>
      </c>
      <c r="D40" s="346">
        <v>20544</v>
      </c>
      <c r="E40" s="4">
        <v>35454</v>
      </c>
      <c r="F40" s="346">
        <v>16659</v>
      </c>
      <c r="G40" s="4">
        <v>18795</v>
      </c>
      <c r="H40" s="346">
        <v>3336</v>
      </c>
      <c r="I40" s="4">
        <v>1587</v>
      </c>
      <c r="J40" s="346">
        <v>1749</v>
      </c>
    </row>
    <row r="41" spans="1:10">
      <c r="A41" s="147" t="s">
        <v>192</v>
      </c>
      <c r="B41" s="347">
        <v>7483</v>
      </c>
      <c r="C41" s="285">
        <v>3469</v>
      </c>
      <c r="D41" s="270">
        <v>4014</v>
      </c>
      <c r="E41" s="285">
        <v>7343</v>
      </c>
      <c r="F41" s="270">
        <v>3431</v>
      </c>
      <c r="G41" s="285">
        <v>3912</v>
      </c>
      <c r="H41" s="270">
        <v>140</v>
      </c>
      <c r="I41" s="275">
        <v>38</v>
      </c>
      <c r="J41" s="270">
        <v>102</v>
      </c>
    </row>
    <row r="42" spans="1:10">
      <c r="A42" s="147" t="s">
        <v>193</v>
      </c>
      <c r="B42" s="347">
        <v>5951</v>
      </c>
      <c r="C42" s="285">
        <v>2773</v>
      </c>
      <c r="D42" s="270">
        <v>3178</v>
      </c>
      <c r="E42" s="285">
        <v>6468</v>
      </c>
      <c r="F42" s="270">
        <v>3129</v>
      </c>
      <c r="G42" s="285">
        <v>3339</v>
      </c>
      <c r="H42" s="270">
        <v>-517</v>
      </c>
      <c r="I42" s="285">
        <v>-356</v>
      </c>
      <c r="J42" s="270">
        <v>-161</v>
      </c>
    </row>
    <row r="43" spans="1:10">
      <c r="A43" s="147" t="s">
        <v>194</v>
      </c>
      <c r="B43" s="347">
        <v>3390</v>
      </c>
      <c r="C43" s="285">
        <v>1538</v>
      </c>
      <c r="D43" s="270">
        <v>1852</v>
      </c>
      <c r="E43" s="285">
        <v>3972</v>
      </c>
      <c r="F43" s="270">
        <v>1827</v>
      </c>
      <c r="G43" s="285">
        <v>2145</v>
      </c>
      <c r="H43" s="270">
        <v>-582</v>
      </c>
      <c r="I43" s="285">
        <v>-289</v>
      </c>
      <c r="J43" s="270">
        <v>-293</v>
      </c>
    </row>
    <row r="44" spans="1:10">
      <c r="A44" s="147" t="s">
        <v>195</v>
      </c>
      <c r="B44" s="347">
        <v>4611</v>
      </c>
      <c r="C44" s="285">
        <v>2106</v>
      </c>
      <c r="D44" s="270">
        <v>2505</v>
      </c>
      <c r="E44" s="285">
        <v>5708</v>
      </c>
      <c r="F44" s="270">
        <v>2670</v>
      </c>
      <c r="G44" s="285">
        <v>3038</v>
      </c>
      <c r="H44" s="270">
        <v>-1097</v>
      </c>
      <c r="I44" s="285">
        <v>-564</v>
      </c>
      <c r="J44" s="270">
        <v>-533</v>
      </c>
    </row>
    <row r="45" spans="1:10">
      <c r="A45" s="147" t="s">
        <v>196</v>
      </c>
      <c r="B45" s="347">
        <v>4359</v>
      </c>
      <c r="C45" s="285">
        <v>2118</v>
      </c>
      <c r="D45" s="270">
        <v>2241</v>
      </c>
      <c r="E45" s="285">
        <v>4698</v>
      </c>
      <c r="F45" s="270">
        <v>2217</v>
      </c>
      <c r="G45" s="285">
        <v>2481</v>
      </c>
      <c r="H45" s="270">
        <v>-339</v>
      </c>
      <c r="I45" s="285">
        <v>-99</v>
      </c>
      <c r="J45" s="270">
        <v>-240</v>
      </c>
    </row>
    <row r="46" spans="1:10">
      <c r="A46" s="147" t="s">
        <v>197</v>
      </c>
      <c r="B46" s="347">
        <v>12996</v>
      </c>
      <c r="C46" s="285">
        <v>6242</v>
      </c>
      <c r="D46" s="270">
        <v>6754</v>
      </c>
      <c r="E46" s="285">
        <v>7265</v>
      </c>
      <c r="F46" s="270">
        <v>3385</v>
      </c>
      <c r="G46" s="285">
        <v>3880</v>
      </c>
      <c r="H46" s="270">
        <v>5731</v>
      </c>
      <c r="I46" s="285">
        <v>2857</v>
      </c>
      <c r="J46" s="270">
        <v>2874</v>
      </c>
    </row>
    <row r="47" spans="1:10">
      <c r="A47" s="146" t="s">
        <v>260</v>
      </c>
      <c r="B47" s="345">
        <v>11958</v>
      </c>
      <c r="C47" s="4">
        <v>5744</v>
      </c>
      <c r="D47" s="346">
        <v>6214</v>
      </c>
      <c r="E47" s="4">
        <v>12102</v>
      </c>
      <c r="F47" s="346">
        <v>5760</v>
      </c>
      <c r="G47" s="4">
        <v>6342</v>
      </c>
      <c r="H47" s="346">
        <v>-144</v>
      </c>
      <c r="I47" s="4">
        <v>-16</v>
      </c>
      <c r="J47" s="346">
        <v>-128</v>
      </c>
    </row>
    <row r="48" spans="1:10">
      <c r="A48" s="147" t="s">
        <v>203</v>
      </c>
      <c r="B48" s="347">
        <v>4284</v>
      </c>
      <c r="C48" s="285">
        <v>2065</v>
      </c>
      <c r="D48" s="270">
        <v>2219</v>
      </c>
      <c r="E48" s="285">
        <v>4608</v>
      </c>
      <c r="F48" s="270">
        <v>2178</v>
      </c>
      <c r="G48" s="285">
        <v>2430</v>
      </c>
      <c r="H48" s="270">
        <v>-324</v>
      </c>
      <c r="I48" s="285">
        <v>-113</v>
      </c>
      <c r="J48" s="270">
        <v>-211</v>
      </c>
    </row>
    <row r="49" spans="1:10">
      <c r="A49" s="147" t="s">
        <v>204</v>
      </c>
      <c r="B49" s="347">
        <v>7674</v>
      </c>
      <c r="C49" s="285">
        <v>3679</v>
      </c>
      <c r="D49" s="270">
        <v>3995</v>
      </c>
      <c r="E49" s="285">
        <v>7494</v>
      </c>
      <c r="F49" s="270">
        <v>3582</v>
      </c>
      <c r="G49" s="285">
        <v>3912</v>
      </c>
      <c r="H49" s="270">
        <v>180</v>
      </c>
      <c r="I49" s="285">
        <v>97</v>
      </c>
      <c r="J49" s="270">
        <v>83</v>
      </c>
    </row>
    <row r="50" spans="1:10">
      <c r="A50" s="146" t="s">
        <v>205</v>
      </c>
      <c r="B50" s="345">
        <v>23214</v>
      </c>
      <c r="C50" s="4">
        <v>10902</v>
      </c>
      <c r="D50" s="346">
        <v>12312</v>
      </c>
      <c r="E50" s="4">
        <v>23950</v>
      </c>
      <c r="F50" s="346">
        <v>11275</v>
      </c>
      <c r="G50" s="4">
        <v>12675</v>
      </c>
      <c r="H50" s="346">
        <v>-736</v>
      </c>
      <c r="I50" s="4">
        <v>-373</v>
      </c>
      <c r="J50" s="346">
        <v>-363</v>
      </c>
    </row>
    <row r="51" spans="1:10">
      <c r="A51" s="147" t="s">
        <v>206</v>
      </c>
      <c r="B51" s="347">
        <v>5128</v>
      </c>
      <c r="C51" s="285">
        <v>2427</v>
      </c>
      <c r="D51" s="270">
        <v>2701</v>
      </c>
      <c r="E51" s="285">
        <v>6296</v>
      </c>
      <c r="F51" s="270">
        <v>2970</v>
      </c>
      <c r="G51" s="285">
        <v>3326</v>
      </c>
      <c r="H51" s="270">
        <v>-1168</v>
      </c>
      <c r="I51" s="285">
        <v>-543</v>
      </c>
      <c r="J51" s="270">
        <v>-625</v>
      </c>
    </row>
    <row r="52" spans="1:10">
      <c r="A52" s="147" t="s">
        <v>207</v>
      </c>
      <c r="B52" s="347">
        <v>3438</v>
      </c>
      <c r="C52" s="285">
        <v>1629</v>
      </c>
      <c r="D52" s="270">
        <v>1809</v>
      </c>
      <c r="E52" s="285">
        <v>5183</v>
      </c>
      <c r="F52" s="270">
        <v>2461</v>
      </c>
      <c r="G52" s="285">
        <v>2722</v>
      </c>
      <c r="H52" s="270">
        <v>-1745</v>
      </c>
      <c r="I52" s="285">
        <v>-832</v>
      </c>
      <c r="J52" s="270">
        <v>-913</v>
      </c>
    </row>
    <row r="53" spans="1:10">
      <c r="A53" s="147" t="s">
        <v>208</v>
      </c>
      <c r="B53" s="347">
        <v>10415</v>
      </c>
      <c r="C53" s="285">
        <v>4884</v>
      </c>
      <c r="D53" s="270">
        <v>5531</v>
      </c>
      <c r="E53" s="285">
        <v>6588</v>
      </c>
      <c r="F53" s="270">
        <v>3056</v>
      </c>
      <c r="G53" s="285">
        <v>3532</v>
      </c>
      <c r="H53" s="270">
        <v>3827</v>
      </c>
      <c r="I53" s="285">
        <v>1828</v>
      </c>
      <c r="J53" s="270">
        <v>1999</v>
      </c>
    </row>
    <row r="54" spans="1:10">
      <c r="A54" s="147" t="s">
        <v>209</v>
      </c>
      <c r="B54" s="347">
        <v>4233</v>
      </c>
      <c r="C54" s="285">
        <v>1962</v>
      </c>
      <c r="D54" s="270">
        <v>2271</v>
      </c>
      <c r="E54" s="285">
        <v>5883</v>
      </c>
      <c r="F54" s="270">
        <v>2788</v>
      </c>
      <c r="G54" s="285">
        <v>3095</v>
      </c>
      <c r="H54" s="270">
        <v>-1650</v>
      </c>
      <c r="I54" s="285">
        <v>-826</v>
      </c>
      <c r="J54" s="270">
        <v>-824</v>
      </c>
    </row>
    <row r="55" spans="1:10">
      <c r="A55" s="146" t="s">
        <v>210</v>
      </c>
      <c r="B55" s="345">
        <v>12377</v>
      </c>
      <c r="C55" s="4">
        <v>5897</v>
      </c>
      <c r="D55" s="346">
        <v>6480</v>
      </c>
      <c r="E55" s="4">
        <v>13397</v>
      </c>
      <c r="F55" s="346">
        <v>6448</v>
      </c>
      <c r="G55" s="4">
        <v>6949</v>
      </c>
      <c r="H55" s="346">
        <v>-1020</v>
      </c>
      <c r="I55" s="4">
        <v>-551</v>
      </c>
      <c r="J55" s="346">
        <v>-469</v>
      </c>
    </row>
    <row r="56" spans="1:10">
      <c r="A56" s="147" t="s">
        <v>211</v>
      </c>
      <c r="B56" s="347">
        <v>4684</v>
      </c>
      <c r="C56" s="285">
        <v>2260</v>
      </c>
      <c r="D56" s="270">
        <v>2424</v>
      </c>
      <c r="E56" s="285">
        <v>3947</v>
      </c>
      <c r="F56" s="270">
        <v>1877</v>
      </c>
      <c r="G56" s="285">
        <v>2070</v>
      </c>
      <c r="H56" s="270">
        <v>737</v>
      </c>
      <c r="I56" s="285">
        <v>383</v>
      </c>
      <c r="J56" s="270">
        <v>354</v>
      </c>
    </row>
    <row r="57" spans="1:10">
      <c r="A57" s="147" t="s">
        <v>212</v>
      </c>
      <c r="B57" s="347">
        <v>4604</v>
      </c>
      <c r="C57" s="285">
        <v>2211</v>
      </c>
      <c r="D57" s="270">
        <v>2393</v>
      </c>
      <c r="E57" s="285">
        <v>5267</v>
      </c>
      <c r="F57" s="270">
        <v>2615</v>
      </c>
      <c r="G57" s="285">
        <v>2652</v>
      </c>
      <c r="H57" s="270">
        <v>-663</v>
      </c>
      <c r="I57" s="285">
        <v>-404</v>
      </c>
      <c r="J57" s="270">
        <v>-259</v>
      </c>
    </row>
    <row r="58" spans="1:10">
      <c r="A58" s="147" t="s">
        <v>213</v>
      </c>
      <c r="B58" s="347">
        <v>3089</v>
      </c>
      <c r="C58" s="285">
        <v>1426</v>
      </c>
      <c r="D58" s="270">
        <v>1663</v>
      </c>
      <c r="E58" s="285">
        <v>4183</v>
      </c>
      <c r="F58" s="270">
        <v>1956</v>
      </c>
      <c r="G58" s="285">
        <v>2227</v>
      </c>
      <c r="H58" s="270">
        <v>-1094</v>
      </c>
      <c r="I58" s="285">
        <v>-530</v>
      </c>
      <c r="J58" s="270">
        <v>-564</v>
      </c>
    </row>
    <row r="59" spans="1:10">
      <c r="A59" s="146" t="s">
        <v>214</v>
      </c>
      <c r="B59" s="345">
        <v>23357</v>
      </c>
      <c r="C59" s="4">
        <v>11066</v>
      </c>
      <c r="D59" s="346">
        <v>12291</v>
      </c>
      <c r="E59" s="4">
        <v>21150</v>
      </c>
      <c r="F59" s="346">
        <v>10180</v>
      </c>
      <c r="G59" s="4">
        <v>10970</v>
      </c>
      <c r="H59" s="346">
        <v>2207</v>
      </c>
      <c r="I59" s="4">
        <v>886</v>
      </c>
      <c r="J59" s="346">
        <v>1321</v>
      </c>
    </row>
    <row r="60" spans="1:10">
      <c r="A60" s="147" t="s">
        <v>215</v>
      </c>
      <c r="B60" s="347">
        <v>2293</v>
      </c>
      <c r="C60" s="285">
        <v>1179</v>
      </c>
      <c r="D60" s="270">
        <v>1114</v>
      </c>
      <c r="E60" s="285">
        <v>2495</v>
      </c>
      <c r="F60" s="270">
        <v>1187</v>
      </c>
      <c r="G60" s="285">
        <v>1308</v>
      </c>
      <c r="H60" s="270">
        <v>-202</v>
      </c>
      <c r="I60" s="285">
        <v>-8</v>
      </c>
      <c r="J60" s="270">
        <v>-194</v>
      </c>
    </row>
    <row r="61" spans="1:10">
      <c r="A61" s="147" t="s">
        <v>216</v>
      </c>
      <c r="B61" s="347">
        <v>5004</v>
      </c>
      <c r="C61" s="285">
        <v>2359</v>
      </c>
      <c r="D61" s="270">
        <v>2645</v>
      </c>
      <c r="E61" s="285">
        <v>5034</v>
      </c>
      <c r="F61" s="270">
        <v>2380</v>
      </c>
      <c r="G61" s="285">
        <v>2654</v>
      </c>
      <c r="H61" s="270">
        <v>-30</v>
      </c>
      <c r="I61" s="285">
        <v>-21</v>
      </c>
      <c r="J61" s="270">
        <v>-9</v>
      </c>
    </row>
    <row r="62" spans="1:10">
      <c r="A62" s="147" t="s">
        <v>217</v>
      </c>
      <c r="B62" s="347">
        <v>3417</v>
      </c>
      <c r="C62" s="285">
        <v>1667</v>
      </c>
      <c r="D62" s="270">
        <v>1750</v>
      </c>
      <c r="E62" s="285">
        <v>3609</v>
      </c>
      <c r="F62" s="270">
        <v>1684</v>
      </c>
      <c r="G62" s="285">
        <v>1925</v>
      </c>
      <c r="H62" s="270">
        <v>-192</v>
      </c>
      <c r="I62" s="285">
        <v>-17</v>
      </c>
      <c r="J62" s="270">
        <v>-175</v>
      </c>
    </row>
    <row r="63" spans="1:10">
      <c r="A63" s="147" t="s">
        <v>218</v>
      </c>
      <c r="B63" s="347">
        <v>4537</v>
      </c>
      <c r="C63" s="285">
        <v>2162</v>
      </c>
      <c r="D63" s="270">
        <v>2375</v>
      </c>
      <c r="E63" s="285">
        <v>4640</v>
      </c>
      <c r="F63" s="270">
        <v>2259</v>
      </c>
      <c r="G63" s="285">
        <v>2381</v>
      </c>
      <c r="H63" s="270">
        <v>-103</v>
      </c>
      <c r="I63" s="285">
        <v>-97</v>
      </c>
      <c r="J63" s="270">
        <v>-6</v>
      </c>
    </row>
    <row r="64" spans="1:10">
      <c r="A64" s="147" t="s">
        <v>219</v>
      </c>
      <c r="B64" s="347">
        <v>8106</v>
      </c>
      <c r="C64" s="285">
        <v>3699</v>
      </c>
      <c r="D64" s="270">
        <v>4407</v>
      </c>
      <c r="E64" s="285">
        <v>5372</v>
      </c>
      <c r="F64" s="270">
        <v>2670</v>
      </c>
      <c r="G64" s="285">
        <v>2702</v>
      </c>
      <c r="H64" s="270">
        <v>2734</v>
      </c>
      <c r="I64" s="285">
        <v>1029</v>
      </c>
      <c r="J64" s="270">
        <v>1705</v>
      </c>
    </row>
    <row r="65" spans="1:10">
      <c r="A65" s="146" t="s">
        <v>220</v>
      </c>
      <c r="B65" s="345">
        <v>42589</v>
      </c>
      <c r="C65" s="4">
        <v>20628</v>
      </c>
      <c r="D65" s="346">
        <v>21961</v>
      </c>
      <c r="E65" s="4">
        <v>47048</v>
      </c>
      <c r="F65" s="346">
        <v>22934</v>
      </c>
      <c r="G65" s="4">
        <v>24114</v>
      </c>
      <c r="H65" s="346">
        <v>-4459</v>
      </c>
      <c r="I65" s="4">
        <v>-2306</v>
      </c>
      <c r="J65" s="346">
        <v>-2153</v>
      </c>
    </row>
    <row r="66" spans="1:10">
      <c r="A66" s="147" t="s">
        <v>221</v>
      </c>
      <c r="B66" s="347">
        <v>8352</v>
      </c>
      <c r="C66" s="285">
        <v>3922</v>
      </c>
      <c r="D66" s="270">
        <v>4430</v>
      </c>
      <c r="E66" s="285">
        <v>7280</v>
      </c>
      <c r="F66" s="270">
        <v>3464</v>
      </c>
      <c r="G66" s="285">
        <v>3816</v>
      </c>
      <c r="H66" s="270">
        <v>1072</v>
      </c>
      <c r="I66" s="285">
        <v>458</v>
      </c>
      <c r="J66" s="270">
        <v>614</v>
      </c>
    </row>
    <row r="67" spans="1:10">
      <c r="A67" s="147" t="s">
        <v>222</v>
      </c>
      <c r="B67" s="347">
        <v>4863</v>
      </c>
      <c r="C67" s="285">
        <v>2466</v>
      </c>
      <c r="D67" s="270">
        <v>2397</v>
      </c>
      <c r="E67" s="285">
        <v>4517</v>
      </c>
      <c r="F67" s="270">
        <v>2234</v>
      </c>
      <c r="G67" s="285">
        <v>2283</v>
      </c>
      <c r="H67" s="270">
        <v>346</v>
      </c>
      <c r="I67" s="285">
        <v>232</v>
      </c>
      <c r="J67" s="270">
        <v>114</v>
      </c>
    </row>
    <row r="68" spans="1:10">
      <c r="A68" s="147" t="s">
        <v>223</v>
      </c>
      <c r="B68" s="347">
        <v>3885</v>
      </c>
      <c r="C68" s="285">
        <v>1855</v>
      </c>
      <c r="D68" s="270">
        <v>2030</v>
      </c>
      <c r="E68" s="285">
        <v>4332</v>
      </c>
      <c r="F68" s="270">
        <v>2114</v>
      </c>
      <c r="G68" s="285">
        <v>2218</v>
      </c>
      <c r="H68" s="270">
        <v>-447</v>
      </c>
      <c r="I68" s="285">
        <v>-259</v>
      </c>
      <c r="J68" s="270">
        <v>-188</v>
      </c>
    </row>
    <row r="69" spans="1:10">
      <c r="A69" s="147" t="s">
        <v>224</v>
      </c>
      <c r="B69" s="347">
        <v>4608</v>
      </c>
      <c r="C69" s="285">
        <v>2432</v>
      </c>
      <c r="D69" s="270">
        <v>2176</v>
      </c>
      <c r="E69" s="285">
        <v>4110</v>
      </c>
      <c r="F69" s="270">
        <v>2049</v>
      </c>
      <c r="G69" s="285">
        <v>2061</v>
      </c>
      <c r="H69" s="270">
        <v>498</v>
      </c>
      <c r="I69" s="285">
        <v>383</v>
      </c>
      <c r="J69" s="270">
        <v>115</v>
      </c>
    </row>
    <row r="70" spans="1:10">
      <c r="A70" s="147" t="s">
        <v>225</v>
      </c>
      <c r="B70" s="347">
        <v>6655</v>
      </c>
      <c r="C70" s="285">
        <v>3169</v>
      </c>
      <c r="D70" s="270">
        <v>3486</v>
      </c>
      <c r="E70" s="285">
        <v>9753</v>
      </c>
      <c r="F70" s="270">
        <v>4858</v>
      </c>
      <c r="G70" s="285">
        <v>4895</v>
      </c>
      <c r="H70" s="270">
        <v>-3098</v>
      </c>
      <c r="I70" s="285">
        <v>-1689</v>
      </c>
      <c r="J70" s="270">
        <v>-1409</v>
      </c>
    </row>
    <row r="71" spans="1:10">
      <c r="A71" s="147" t="s">
        <v>226</v>
      </c>
      <c r="B71" s="347">
        <v>5845</v>
      </c>
      <c r="C71" s="285">
        <v>2836</v>
      </c>
      <c r="D71" s="270">
        <v>3009</v>
      </c>
      <c r="E71" s="285">
        <v>6444</v>
      </c>
      <c r="F71" s="270">
        <v>3175</v>
      </c>
      <c r="G71" s="285">
        <v>3269</v>
      </c>
      <c r="H71" s="270">
        <v>-599</v>
      </c>
      <c r="I71" s="285">
        <v>-339</v>
      </c>
      <c r="J71" s="270">
        <v>-260</v>
      </c>
    </row>
    <row r="72" spans="1:10">
      <c r="A72" s="147" t="s">
        <v>227</v>
      </c>
      <c r="B72" s="347">
        <v>4930</v>
      </c>
      <c r="C72" s="285">
        <v>2342</v>
      </c>
      <c r="D72" s="270">
        <v>2588</v>
      </c>
      <c r="E72" s="285">
        <v>6748</v>
      </c>
      <c r="F72" s="270">
        <v>3203</v>
      </c>
      <c r="G72" s="285">
        <v>3545</v>
      </c>
      <c r="H72" s="270">
        <v>-1818</v>
      </c>
      <c r="I72" s="285">
        <v>-861</v>
      </c>
      <c r="J72" s="270">
        <v>-957</v>
      </c>
    </row>
    <row r="73" spans="1:10">
      <c r="A73" s="147" t="s">
        <v>228</v>
      </c>
      <c r="B73" s="347">
        <v>3451</v>
      </c>
      <c r="C73" s="285">
        <v>1606</v>
      </c>
      <c r="D73" s="270">
        <v>1845</v>
      </c>
      <c r="E73" s="285">
        <v>3864</v>
      </c>
      <c r="F73" s="270">
        <v>1837</v>
      </c>
      <c r="G73" s="285">
        <v>2027</v>
      </c>
      <c r="H73" s="270">
        <v>-413</v>
      </c>
      <c r="I73" s="285">
        <v>-231</v>
      </c>
      <c r="J73" s="270">
        <v>-182</v>
      </c>
    </row>
    <row r="74" spans="1:10">
      <c r="A74" s="146" t="s">
        <v>229</v>
      </c>
      <c r="B74" s="345">
        <v>11191</v>
      </c>
      <c r="C74" s="4">
        <v>5316</v>
      </c>
      <c r="D74" s="346">
        <v>5875</v>
      </c>
      <c r="E74" s="4">
        <v>12488</v>
      </c>
      <c r="F74" s="346">
        <v>5898</v>
      </c>
      <c r="G74" s="4">
        <v>6590</v>
      </c>
      <c r="H74" s="346">
        <v>-1297</v>
      </c>
      <c r="I74" s="4">
        <v>-582</v>
      </c>
      <c r="J74" s="346">
        <v>-715</v>
      </c>
    </row>
    <row r="75" spans="1:10">
      <c r="A75" s="147" t="s">
        <v>230</v>
      </c>
      <c r="B75" s="347">
        <v>6467</v>
      </c>
      <c r="C75" s="285">
        <v>3127</v>
      </c>
      <c r="D75" s="270">
        <v>3340</v>
      </c>
      <c r="E75" s="285">
        <v>7097</v>
      </c>
      <c r="F75" s="270">
        <v>3435</v>
      </c>
      <c r="G75" s="285">
        <v>3662</v>
      </c>
      <c r="H75" s="270">
        <v>-630</v>
      </c>
      <c r="I75" s="285">
        <v>-308</v>
      </c>
      <c r="J75" s="270">
        <v>-322</v>
      </c>
    </row>
    <row r="76" spans="1:10">
      <c r="A76" s="147" t="s">
        <v>231</v>
      </c>
      <c r="B76" s="347">
        <v>4724</v>
      </c>
      <c r="C76" s="285">
        <v>2189</v>
      </c>
      <c r="D76" s="270">
        <v>2535</v>
      </c>
      <c r="E76" s="285">
        <v>5391</v>
      </c>
      <c r="F76" s="270">
        <v>2463</v>
      </c>
      <c r="G76" s="285">
        <v>2928</v>
      </c>
      <c r="H76" s="270">
        <v>-667</v>
      </c>
      <c r="I76" s="285">
        <v>-274</v>
      </c>
      <c r="J76" s="270">
        <v>-393</v>
      </c>
    </row>
    <row r="77" spans="1:10">
      <c r="A77" s="146" t="s">
        <v>18</v>
      </c>
      <c r="B77" s="345">
        <v>15151</v>
      </c>
      <c r="C77" s="4">
        <v>7168</v>
      </c>
      <c r="D77" s="346">
        <v>7983</v>
      </c>
      <c r="E77" s="4">
        <v>17600</v>
      </c>
      <c r="F77" s="346">
        <v>8385</v>
      </c>
      <c r="G77" s="4">
        <v>9215</v>
      </c>
      <c r="H77" s="346">
        <v>-2449</v>
      </c>
      <c r="I77" s="4">
        <v>-1217</v>
      </c>
      <c r="J77" s="346">
        <v>-1232</v>
      </c>
    </row>
    <row r="78" spans="1:10">
      <c r="A78" s="147" t="s">
        <v>232</v>
      </c>
      <c r="B78" s="347">
        <v>4463</v>
      </c>
      <c r="C78" s="285">
        <v>2138</v>
      </c>
      <c r="D78" s="270">
        <v>2325</v>
      </c>
      <c r="E78" s="285">
        <v>5824</v>
      </c>
      <c r="F78" s="270">
        <v>2797</v>
      </c>
      <c r="G78" s="285">
        <v>3027</v>
      </c>
      <c r="H78" s="270">
        <v>-1361</v>
      </c>
      <c r="I78" s="285">
        <v>-659</v>
      </c>
      <c r="J78" s="270">
        <v>-702</v>
      </c>
    </row>
    <row r="79" spans="1:10">
      <c r="A79" s="147" t="s">
        <v>233</v>
      </c>
      <c r="B79" s="347">
        <v>4043</v>
      </c>
      <c r="C79" s="285">
        <v>1919</v>
      </c>
      <c r="D79" s="270">
        <v>2124</v>
      </c>
      <c r="E79" s="285">
        <v>4173</v>
      </c>
      <c r="F79" s="270">
        <v>1990</v>
      </c>
      <c r="G79" s="285">
        <v>2183</v>
      </c>
      <c r="H79" s="270">
        <v>-130</v>
      </c>
      <c r="I79" s="285">
        <v>-71</v>
      </c>
      <c r="J79" s="270">
        <v>-59</v>
      </c>
    </row>
    <row r="80" spans="1:10">
      <c r="A80" s="147" t="s">
        <v>234</v>
      </c>
      <c r="B80" s="347">
        <v>6645</v>
      </c>
      <c r="C80" s="285">
        <v>3111</v>
      </c>
      <c r="D80" s="270">
        <v>3534</v>
      </c>
      <c r="E80" s="285">
        <v>7603</v>
      </c>
      <c r="F80" s="270">
        <v>3598</v>
      </c>
      <c r="G80" s="285">
        <v>4005</v>
      </c>
      <c r="H80" s="270">
        <v>-958</v>
      </c>
      <c r="I80" s="285">
        <v>-487</v>
      </c>
      <c r="J80" s="270">
        <v>-471</v>
      </c>
    </row>
    <row r="81" spans="1:11">
      <c r="A81" s="146" t="s">
        <v>235</v>
      </c>
      <c r="B81" s="345">
        <v>36698</v>
      </c>
      <c r="C81" s="4">
        <v>17323</v>
      </c>
      <c r="D81" s="346">
        <v>19375</v>
      </c>
      <c r="E81" s="4">
        <v>35788</v>
      </c>
      <c r="F81" s="346">
        <v>17048</v>
      </c>
      <c r="G81" s="4">
        <v>18740</v>
      </c>
      <c r="H81" s="346">
        <v>910</v>
      </c>
      <c r="I81" s="4">
        <v>275</v>
      </c>
      <c r="J81" s="346">
        <v>635</v>
      </c>
    </row>
    <row r="82" spans="1:11">
      <c r="A82" s="147" t="s">
        <v>236</v>
      </c>
      <c r="B82" s="347">
        <v>5911</v>
      </c>
      <c r="C82" s="285">
        <v>2750</v>
      </c>
      <c r="D82" s="270">
        <v>3161</v>
      </c>
      <c r="E82" s="285">
        <v>5917</v>
      </c>
      <c r="F82" s="270">
        <v>2858</v>
      </c>
      <c r="G82" s="285">
        <v>3059</v>
      </c>
      <c r="H82" s="270">
        <v>-6</v>
      </c>
      <c r="I82" s="285">
        <v>-108</v>
      </c>
      <c r="J82" s="270">
        <v>102</v>
      </c>
    </row>
    <row r="83" spans="1:11">
      <c r="A83" s="147" t="s">
        <v>237</v>
      </c>
      <c r="B83" s="347">
        <v>6484</v>
      </c>
      <c r="C83" s="285">
        <v>2918</v>
      </c>
      <c r="D83" s="270">
        <v>3566</v>
      </c>
      <c r="E83" s="285">
        <v>6974</v>
      </c>
      <c r="F83" s="270">
        <v>3219</v>
      </c>
      <c r="G83" s="285">
        <v>3755</v>
      </c>
      <c r="H83" s="270">
        <v>-490</v>
      </c>
      <c r="I83" s="285">
        <v>-301</v>
      </c>
      <c r="J83" s="270">
        <v>-189</v>
      </c>
    </row>
    <row r="84" spans="1:11">
      <c r="A84" s="147" t="s">
        <v>238</v>
      </c>
      <c r="B84" s="347">
        <v>5884</v>
      </c>
      <c r="C84" s="285">
        <v>2773</v>
      </c>
      <c r="D84" s="270">
        <v>3111</v>
      </c>
      <c r="E84" s="285">
        <v>6091</v>
      </c>
      <c r="F84" s="270">
        <v>2890</v>
      </c>
      <c r="G84" s="285">
        <v>3201</v>
      </c>
      <c r="H84" s="270">
        <v>-207</v>
      </c>
      <c r="I84" s="285">
        <v>-117</v>
      </c>
      <c r="J84" s="270">
        <v>-90</v>
      </c>
    </row>
    <row r="85" spans="1:11">
      <c r="A85" s="147" t="s">
        <v>239</v>
      </c>
      <c r="B85" s="347">
        <v>4566</v>
      </c>
      <c r="C85" s="285">
        <v>2123</v>
      </c>
      <c r="D85" s="270">
        <v>2443</v>
      </c>
      <c r="E85" s="285">
        <v>5000</v>
      </c>
      <c r="F85" s="270">
        <v>2414</v>
      </c>
      <c r="G85" s="285">
        <v>2586</v>
      </c>
      <c r="H85" s="270">
        <v>-434</v>
      </c>
      <c r="I85" s="285">
        <v>-291</v>
      </c>
      <c r="J85" s="270">
        <v>-143</v>
      </c>
    </row>
    <row r="86" spans="1:11">
      <c r="A86" s="147" t="s">
        <v>240</v>
      </c>
      <c r="B86" s="347">
        <v>5781</v>
      </c>
      <c r="C86" s="285">
        <v>2793</v>
      </c>
      <c r="D86" s="270">
        <v>2988</v>
      </c>
      <c r="E86" s="285">
        <v>5714</v>
      </c>
      <c r="F86" s="270">
        <v>2680</v>
      </c>
      <c r="G86" s="285">
        <v>3034</v>
      </c>
      <c r="H86" s="270">
        <v>67</v>
      </c>
      <c r="I86" s="285">
        <v>113</v>
      </c>
      <c r="J86" s="270">
        <v>-46</v>
      </c>
    </row>
    <row r="87" spans="1:11">
      <c r="A87" s="147" t="s">
        <v>241</v>
      </c>
      <c r="B87" s="347">
        <v>8072</v>
      </c>
      <c r="C87" s="285">
        <v>3966</v>
      </c>
      <c r="D87" s="270">
        <v>4106</v>
      </c>
      <c r="E87" s="285">
        <v>6092</v>
      </c>
      <c r="F87" s="270">
        <v>2987</v>
      </c>
      <c r="G87" s="285">
        <v>3105</v>
      </c>
      <c r="H87" s="270">
        <v>1980</v>
      </c>
      <c r="I87" s="285">
        <v>979</v>
      </c>
      <c r="J87" s="270">
        <v>1001</v>
      </c>
    </row>
    <row r="88" spans="1:11">
      <c r="A88" s="146" t="s">
        <v>242</v>
      </c>
      <c r="B88" s="4">
        <v>20615</v>
      </c>
      <c r="C88" s="4">
        <v>10039</v>
      </c>
      <c r="D88" s="346">
        <v>10576</v>
      </c>
      <c r="E88" s="4">
        <v>20956</v>
      </c>
      <c r="F88" s="346">
        <v>10217</v>
      </c>
      <c r="G88" s="4">
        <v>10739</v>
      </c>
      <c r="H88" s="346">
        <v>-341</v>
      </c>
      <c r="I88" s="4">
        <v>-178</v>
      </c>
      <c r="J88" s="346">
        <v>-163</v>
      </c>
    </row>
    <row r="89" spans="1:11">
      <c r="A89" s="147" t="s">
        <v>243</v>
      </c>
      <c r="B89" s="285">
        <v>4535</v>
      </c>
      <c r="C89" s="285">
        <v>2160</v>
      </c>
      <c r="D89" s="270">
        <v>2375</v>
      </c>
      <c r="E89" s="285">
        <v>5119</v>
      </c>
      <c r="F89" s="270">
        <v>2511</v>
      </c>
      <c r="G89" s="285">
        <v>2608</v>
      </c>
      <c r="H89" s="270">
        <v>-584</v>
      </c>
      <c r="I89" s="285">
        <v>-351</v>
      </c>
      <c r="J89" s="270">
        <v>-233</v>
      </c>
    </row>
    <row r="90" spans="1:11">
      <c r="A90" s="147" t="s">
        <v>244</v>
      </c>
      <c r="B90" s="285">
        <v>5452</v>
      </c>
      <c r="C90" s="285">
        <v>2753</v>
      </c>
      <c r="D90" s="270">
        <v>2699</v>
      </c>
      <c r="E90" s="285">
        <v>7467</v>
      </c>
      <c r="F90" s="270">
        <v>3661</v>
      </c>
      <c r="G90" s="285">
        <v>3806</v>
      </c>
      <c r="H90" s="270">
        <v>-2015</v>
      </c>
      <c r="I90" s="285">
        <v>-908</v>
      </c>
      <c r="J90" s="270">
        <v>-1107</v>
      </c>
    </row>
    <row r="91" spans="1:11">
      <c r="A91" s="147" t="s">
        <v>245</v>
      </c>
      <c r="B91" s="285">
        <v>4736</v>
      </c>
      <c r="C91" s="285">
        <v>2304</v>
      </c>
      <c r="D91" s="270">
        <v>2432</v>
      </c>
      <c r="E91" s="285">
        <v>6177</v>
      </c>
      <c r="F91" s="270">
        <v>2988</v>
      </c>
      <c r="G91" s="285">
        <v>3189</v>
      </c>
      <c r="H91" s="270">
        <v>-1441</v>
      </c>
      <c r="I91" s="285">
        <v>-684</v>
      </c>
      <c r="J91" s="270">
        <v>-757</v>
      </c>
    </row>
    <row r="92" spans="1:11">
      <c r="A92" s="147" t="s">
        <v>246</v>
      </c>
      <c r="B92" s="285">
        <v>5892</v>
      </c>
      <c r="C92" s="285">
        <v>2822</v>
      </c>
      <c r="D92" s="270">
        <v>3070</v>
      </c>
      <c r="E92" s="285">
        <v>2193</v>
      </c>
      <c r="F92" s="270">
        <v>1057</v>
      </c>
      <c r="G92" s="285">
        <v>1136</v>
      </c>
      <c r="H92" s="270">
        <v>3699</v>
      </c>
      <c r="I92" s="285">
        <v>1765</v>
      </c>
      <c r="J92" s="270">
        <v>1934</v>
      </c>
    </row>
    <row r="93" spans="1:11">
      <c r="A93" s="303" t="s">
        <v>303</v>
      </c>
      <c r="B93" s="183">
        <f>B94+B95+B96</f>
        <v>38348</v>
      </c>
      <c r="C93" s="183">
        <f t="shared" ref="C93:J93" si="0">C94+C95+C96</f>
        <v>19515</v>
      </c>
      <c r="D93" s="183">
        <f t="shared" si="0"/>
        <v>18833</v>
      </c>
      <c r="E93" s="183">
        <f t="shared" si="0"/>
        <v>29183</v>
      </c>
      <c r="F93" s="183">
        <f t="shared" si="0"/>
        <v>14329</v>
      </c>
      <c r="G93" s="183">
        <f t="shared" si="0"/>
        <v>14854</v>
      </c>
      <c r="H93" s="183">
        <f t="shared" si="0"/>
        <v>9165</v>
      </c>
      <c r="I93" s="183">
        <f t="shared" si="0"/>
        <v>5186</v>
      </c>
      <c r="J93" s="183">
        <f t="shared" si="0"/>
        <v>3979</v>
      </c>
      <c r="K93" s="326"/>
    </row>
    <row r="94" spans="1:11">
      <c r="A94" s="304" t="s">
        <v>313</v>
      </c>
      <c r="B94" s="285">
        <v>4407</v>
      </c>
      <c r="C94" s="285">
        <v>2082</v>
      </c>
      <c r="D94" s="270">
        <v>2325</v>
      </c>
      <c r="E94" s="285">
        <v>4194</v>
      </c>
      <c r="F94" s="270">
        <v>1965</v>
      </c>
      <c r="G94" s="285">
        <v>2229</v>
      </c>
      <c r="H94" s="270">
        <v>213</v>
      </c>
      <c r="I94" s="285">
        <v>117</v>
      </c>
      <c r="J94" s="270">
        <v>96</v>
      </c>
      <c r="K94" s="326"/>
    </row>
    <row r="95" spans="1:11">
      <c r="A95" s="304" t="s">
        <v>261</v>
      </c>
      <c r="B95" s="285">
        <v>5113</v>
      </c>
      <c r="C95" s="285">
        <v>2437</v>
      </c>
      <c r="D95" s="270">
        <v>2676</v>
      </c>
      <c r="E95" s="285">
        <v>5172</v>
      </c>
      <c r="F95" s="270">
        <v>2480</v>
      </c>
      <c r="G95" s="285">
        <v>2692</v>
      </c>
      <c r="H95" s="270">
        <v>-59</v>
      </c>
      <c r="I95" s="285">
        <v>-43</v>
      </c>
      <c r="J95" s="270">
        <v>-16</v>
      </c>
      <c r="K95" s="326"/>
    </row>
    <row r="96" spans="1:11" ht="13.2">
      <c r="A96" s="304" t="s">
        <v>314</v>
      </c>
      <c r="B96" s="392">
        <v>28828</v>
      </c>
      <c r="C96" s="406">
        <v>14996</v>
      </c>
      <c r="D96" s="406">
        <v>13832</v>
      </c>
      <c r="E96" s="406">
        <v>19817</v>
      </c>
      <c r="F96" s="406">
        <v>9884</v>
      </c>
      <c r="G96" s="406">
        <v>9933</v>
      </c>
      <c r="H96" s="406">
        <v>9011</v>
      </c>
      <c r="I96" s="406">
        <v>5112</v>
      </c>
      <c r="J96" s="406">
        <v>3899</v>
      </c>
      <c r="K96" s="326"/>
    </row>
    <row r="97" spans="1:11">
      <c r="A97" s="303" t="s">
        <v>315</v>
      </c>
      <c r="B97" s="351">
        <f>B98+B99+B100+B101+B102+B103</f>
        <v>19721</v>
      </c>
      <c r="C97" s="351">
        <f t="shared" ref="C97:J97" si="1">C98+C99+C100+C101+C102+C103</f>
        <v>9439</v>
      </c>
      <c r="D97" s="351">
        <f t="shared" si="1"/>
        <v>10282</v>
      </c>
      <c r="E97" s="351">
        <f t="shared" si="1"/>
        <v>20867</v>
      </c>
      <c r="F97" s="351">
        <f t="shared" si="1"/>
        <v>9923</v>
      </c>
      <c r="G97" s="351">
        <f t="shared" si="1"/>
        <v>10944</v>
      </c>
      <c r="H97" s="351">
        <f t="shared" si="1"/>
        <v>-1146</v>
      </c>
      <c r="I97" s="351">
        <f t="shared" si="1"/>
        <v>-484</v>
      </c>
      <c r="J97" s="436">
        <f t="shared" si="1"/>
        <v>-662</v>
      </c>
      <c r="K97" s="326"/>
    </row>
    <row r="98" spans="1:11">
      <c r="A98" s="304" t="s">
        <v>198</v>
      </c>
      <c r="B98" s="347">
        <v>2892</v>
      </c>
      <c r="C98" s="285">
        <v>1423</v>
      </c>
      <c r="D98" s="270">
        <v>1469</v>
      </c>
      <c r="E98" s="285">
        <v>3209</v>
      </c>
      <c r="F98" s="270">
        <v>1535</v>
      </c>
      <c r="G98" s="285">
        <v>1674</v>
      </c>
      <c r="H98" s="270">
        <v>-317</v>
      </c>
      <c r="I98" s="285">
        <v>-112</v>
      </c>
      <c r="J98" s="270">
        <v>-205</v>
      </c>
    </row>
    <row r="99" spans="1:11">
      <c r="A99" s="304" t="s">
        <v>199</v>
      </c>
      <c r="B99" s="347">
        <v>3687</v>
      </c>
      <c r="C99" s="285">
        <v>1716</v>
      </c>
      <c r="D99" s="270">
        <v>1971</v>
      </c>
      <c r="E99" s="285">
        <v>3808</v>
      </c>
      <c r="F99" s="270">
        <v>1774</v>
      </c>
      <c r="G99" s="285">
        <v>2034</v>
      </c>
      <c r="H99" s="270">
        <v>-121</v>
      </c>
      <c r="I99" s="285">
        <v>-58</v>
      </c>
      <c r="J99" s="270">
        <v>-63</v>
      </c>
    </row>
    <row r="100" spans="1:11">
      <c r="A100" s="304" t="s">
        <v>200</v>
      </c>
      <c r="B100" s="347">
        <v>3563</v>
      </c>
      <c r="C100" s="285">
        <v>1627</v>
      </c>
      <c r="D100" s="270">
        <v>1936</v>
      </c>
      <c r="E100" s="285">
        <v>3355</v>
      </c>
      <c r="F100" s="270">
        <v>1503</v>
      </c>
      <c r="G100" s="285">
        <v>1852</v>
      </c>
      <c r="H100" s="270">
        <v>208</v>
      </c>
      <c r="I100" s="285">
        <v>124</v>
      </c>
      <c r="J100" s="270">
        <v>84</v>
      </c>
    </row>
    <row r="101" spans="1:11">
      <c r="A101" s="304" t="s">
        <v>201</v>
      </c>
      <c r="B101" s="347">
        <v>4030</v>
      </c>
      <c r="C101" s="285">
        <v>2030</v>
      </c>
      <c r="D101" s="270">
        <v>2000</v>
      </c>
      <c r="E101" s="285">
        <v>4529</v>
      </c>
      <c r="F101" s="270">
        <v>2321</v>
      </c>
      <c r="G101" s="285">
        <v>2208</v>
      </c>
      <c r="H101" s="270">
        <v>-499</v>
      </c>
      <c r="I101" s="285">
        <v>-291</v>
      </c>
      <c r="J101" s="270">
        <v>-208</v>
      </c>
    </row>
    <row r="102" spans="1:11">
      <c r="A102" s="304" t="s">
        <v>202</v>
      </c>
      <c r="B102" s="347">
        <v>3672</v>
      </c>
      <c r="C102" s="285">
        <v>1771</v>
      </c>
      <c r="D102" s="270">
        <v>1901</v>
      </c>
      <c r="E102" s="285">
        <v>3845</v>
      </c>
      <c r="F102" s="270">
        <v>1815</v>
      </c>
      <c r="G102" s="285">
        <v>2030</v>
      </c>
      <c r="H102" s="270">
        <v>-173</v>
      </c>
      <c r="I102" s="285">
        <v>-44</v>
      </c>
      <c r="J102" s="270">
        <v>-129</v>
      </c>
    </row>
    <row r="103" spans="1:11">
      <c r="A103" s="304" t="s">
        <v>316</v>
      </c>
      <c r="B103" s="347">
        <v>1877</v>
      </c>
      <c r="C103" s="285">
        <v>872</v>
      </c>
      <c r="D103" s="270">
        <v>1005</v>
      </c>
      <c r="E103" s="285">
        <v>2121</v>
      </c>
      <c r="F103" s="270">
        <v>975</v>
      </c>
      <c r="G103" s="285">
        <v>1146</v>
      </c>
      <c r="H103" s="270">
        <v>-244</v>
      </c>
      <c r="I103" s="285">
        <v>-103</v>
      </c>
      <c r="J103" s="270">
        <v>-141</v>
      </c>
    </row>
  </sheetData>
  <mergeCells count="4">
    <mergeCell ref="A9:A10"/>
    <mergeCell ref="B9:D9"/>
    <mergeCell ref="E9:G9"/>
    <mergeCell ref="H9:J9"/>
  </mergeCells>
  <hyperlinks>
    <hyperlink ref="A7" location="' Spis tablic  List of tables'!A1" display="Powrót do spisu tablic " xr:uid="{00000000-0004-0000-1100-000000000000}"/>
    <hyperlink ref="A8" location="' Spis tablic  List of tables'!A1" display="Return to list of tables" xr:uid="{00000000-0004-0000-1100-000001000000}"/>
  </hyperlinks>
  <pageMargins left="0.70866141732283472" right="0.70866141732283472" top="0.74803149606299213" bottom="0.35433070866141736" header="0.31496062992125984" footer="0.31496062992125984"/>
  <pageSetup paperSize="9" scale="90" fitToHeight="0" orientation="portrait" verticalDpi="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Y62"/>
  <sheetViews>
    <sheetView topLeftCell="I1" zoomScaleNormal="100" workbookViewId="0">
      <pane ySplit="8" topLeftCell="A33" activePane="bottomLeft" state="frozen"/>
      <selection pane="bottomLeft" activeCell="L5" sqref="L5"/>
    </sheetView>
  </sheetViews>
  <sheetFormatPr defaultColWidth="9" defaultRowHeight="12.6"/>
  <cols>
    <col min="1" max="8" width="9" style="57" hidden="1" customWidth="1"/>
    <col min="9" max="9" width="21.19921875" style="57" customWidth="1"/>
    <col min="10" max="10" width="6.8984375" style="57" customWidth="1"/>
    <col min="11" max="11" width="7.3984375" style="57" customWidth="1"/>
    <col min="12" max="17" width="6.8984375" style="57" customWidth="1"/>
    <col min="18" max="18" width="6.59765625" style="57" customWidth="1"/>
    <col min="19" max="19" width="5.69921875" style="57" customWidth="1"/>
    <col min="20" max="20" width="6.19921875" style="57" customWidth="1"/>
    <col min="21" max="27" width="6.59765625" style="57" customWidth="1"/>
    <col min="28" max="28" width="7.8984375" style="74" customWidth="1"/>
    <col min="29" max="16384" width="9" style="57"/>
  </cols>
  <sheetData>
    <row r="1" spans="1:28" s="122" customFormat="1">
      <c r="A1" s="10"/>
      <c r="I1" s="307" t="s">
        <v>680</v>
      </c>
      <c r="J1" s="123"/>
      <c r="K1" s="123"/>
      <c r="L1" s="123"/>
      <c r="M1" s="123"/>
      <c r="N1" s="123"/>
      <c r="O1" s="123"/>
      <c r="P1" s="123"/>
      <c r="Q1" s="123"/>
      <c r="R1" s="124"/>
      <c r="S1" s="10"/>
      <c r="T1" s="124"/>
      <c r="U1" s="58"/>
      <c r="V1" s="58"/>
      <c r="W1" s="58"/>
      <c r="X1" s="58"/>
      <c r="Y1" s="58"/>
      <c r="Z1" s="58"/>
      <c r="AA1" s="58"/>
      <c r="AB1" s="58"/>
    </row>
    <row r="2" spans="1:28" s="122" customFormat="1">
      <c r="I2" s="307" t="s">
        <v>547</v>
      </c>
      <c r="J2" s="123"/>
      <c r="K2" s="123"/>
      <c r="L2" s="123"/>
      <c r="M2" s="123"/>
      <c r="N2" s="123"/>
      <c r="O2" s="123"/>
      <c r="P2" s="123"/>
      <c r="Q2" s="123"/>
      <c r="R2" s="124"/>
      <c r="S2" s="10"/>
      <c r="T2" s="124"/>
      <c r="U2" s="58"/>
      <c r="V2" s="58"/>
      <c r="W2" s="58"/>
      <c r="X2" s="58"/>
      <c r="Y2" s="58"/>
      <c r="Z2" s="58"/>
      <c r="AA2" s="58"/>
      <c r="AB2" s="58"/>
    </row>
    <row r="3" spans="1:28" s="122" customFormat="1">
      <c r="I3" s="160" t="s">
        <v>681</v>
      </c>
      <c r="J3" s="123"/>
      <c r="K3" s="123"/>
      <c r="L3" s="123"/>
      <c r="M3" s="123"/>
      <c r="N3" s="123"/>
      <c r="O3" s="123"/>
      <c r="P3" s="123"/>
      <c r="Q3" s="123"/>
      <c r="R3" s="124"/>
      <c r="S3" s="10"/>
      <c r="T3" s="123"/>
      <c r="U3" s="123"/>
      <c r="V3" s="124"/>
      <c r="W3" s="123"/>
      <c r="X3" s="123"/>
      <c r="Y3" s="123"/>
      <c r="Z3" s="123"/>
      <c r="AA3" s="123"/>
      <c r="AB3" s="34"/>
    </row>
    <row r="4" spans="1:28" ht="12.75" customHeight="1">
      <c r="A4" s="125" t="s">
        <v>165</v>
      </c>
      <c r="B4" s="126"/>
      <c r="C4" s="126"/>
      <c r="D4" s="126"/>
      <c r="E4" s="126"/>
      <c r="F4" s="126"/>
      <c r="G4" s="126"/>
      <c r="H4" s="122"/>
      <c r="I4" s="375" t="s">
        <v>496</v>
      </c>
      <c r="J4" s="34"/>
      <c r="K4" s="12"/>
      <c r="L4" s="12"/>
      <c r="M4" s="12"/>
      <c r="N4" s="1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2"/>
    </row>
    <row r="5" spans="1:28" ht="12.75" customHeight="1">
      <c r="A5" s="125"/>
      <c r="B5" s="126"/>
      <c r="C5" s="126"/>
      <c r="D5" s="126"/>
      <c r="E5" s="126"/>
      <c r="F5" s="126"/>
      <c r="G5" s="126"/>
      <c r="H5" s="122"/>
      <c r="I5" s="371" t="s">
        <v>456</v>
      </c>
      <c r="K5" s="12"/>
      <c r="L5" s="12"/>
      <c r="M5" s="12"/>
      <c r="N5" s="1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2"/>
    </row>
    <row r="6" spans="1:28" ht="15.75" customHeight="1">
      <c r="A6" s="127" t="s">
        <v>166</v>
      </c>
      <c r="B6" s="128"/>
      <c r="C6" s="128"/>
      <c r="D6" s="128"/>
      <c r="E6" s="128"/>
      <c r="F6" s="128"/>
      <c r="G6" s="128"/>
      <c r="H6" s="128"/>
      <c r="I6" s="371" t="s">
        <v>457</v>
      </c>
      <c r="K6" s="12"/>
      <c r="L6" s="12"/>
      <c r="M6" s="12"/>
      <c r="N6" s="1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2"/>
    </row>
    <row r="7" spans="1:28" ht="17.25" customHeight="1">
      <c r="I7" s="456" t="s">
        <v>429</v>
      </c>
      <c r="J7" s="465" t="s">
        <v>430</v>
      </c>
      <c r="K7" s="129" t="s">
        <v>129</v>
      </c>
      <c r="L7" s="130"/>
      <c r="M7" s="130"/>
      <c r="N7" s="130"/>
      <c r="O7" s="130"/>
      <c r="P7" s="130"/>
      <c r="Q7" s="130"/>
      <c r="R7" s="501" t="s">
        <v>431</v>
      </c>
      <c r="S7" s="501"/>
      <c r="T7" s="501"/>
      <c r="U7" s="501"/>
      <c r="V7" s="130"/>
      <c r="W7" s="130"/>
      <c r="X7" s="130"/>
      <c r="Y7" s="130"/>
      <c r="Z7" s="130"/>
      <c r="AA7" s="130"/>
      <c r="AB7" s="130"/>
    </row>
    <row r="8" spans="1:28" ht="48">
      <c r="I8" s="460"/>
      <c r="J8" s="483"/>
      <c r="K8" s="62" t="s">
        <v>488</v>
      </c>
      <c r="L8" s="131" t="s">
        <v>489</v>
      </c>
      <c r="M8" s="131" t="s">
        <v>458</v>
      </c>
      <c r="N8" s="132" t="s">
        <v>472</v>
      </c>
      <c r="O8" s="132" t="s">
        <v>459</v>
      </c>
      <c r="P8" s="132" t="s">
        <v>460</v>
      </c>
      <c r="Q8" s="132" t="s">
        <v>461</v>
      </c>
      <c r="R8" s="132" t="s">
        <v>462</v>
      </c>
      <c r="S8" s="132" t="s">
        <v>463</v>
      </c>
      <c r="T8" s="132" t="s">
        <v>464</v>
      </c>
      <c r="U8" s="132" t="s">
        <v>465</v>
      </c>
      <c r="V8" s="132" t="s">
        <v>466</v>
      </c>
      <c r="W8" s="132" t="s">
        <v>467</v>
      </c>
      <c r="X8" s="132" t="s">
        <v>468</v>
      </c>
      <c r="Y8" s="132" t="s">
        <v>469</v>
      </c>
      <c r="Z8" s="132" t="s">
        <v>470</v>
      </c>
      <c r="AA8" s="132" t="s">
        <v>471</v>
      </c>
      <c r="AB8" s="63" t="s">
        <v>682</v>
      </c>
    </row>
    <row r="9" spans="1:28">
      <c r="I9" s="378"/>
      <c r="J9" s="377"/>
      <c r="K9" s="21"/>
      <c r="L9" s="247"/>
      <c r="M9" s="247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1"/>
    </row>
    <row r="10" spans="1:28" s="13" customFormat="1" ht="20.25" customHeight="1">
      <c r="I10" s="386"/>
      <c r="J10" s="504" t="s">
        <v>275</v>
      </c>
      <c r="K10" s="504"/>
      <c r="L10" s="504"/>
      <c r="M10" s="504"/>
      <c r="N10" s="504"/>
      <c r="O10" s="504"/>
      <c r="P10" s="504"/>
      <c r="Q10" s="504"/>
      <c r="R10" s="503" t="s">
        <v>276</v>
      </c>
      <c r="S10" s="503"/>
      <c r="T10" s="503"/>
      <c r="U10" s="503"/>
      <c r="V10" s="503"/>
      <c r="W10" s="503"/>
      <c r="X10" s="503"/>
      <c r="Y10" s="503"/>
      <c r="Z10" s="503"/>
      <c r="AA10" s="503"/>
      <c r="AB10" s="503"/>
    </row>
    <row r="11" spans="1:28" ht="12.75" customHeight="1">
      <c r="I11" s="73">
        <v>2021</v>
      </c>
      <c r="J11" s="59"/>
      <c r="K11" s="134"/>
      <c r="L11" s="134"/>
      <c r="M11" s="134"/>
      <c r="N11" s="134"/>
      <c r="O11" s="135"/>
      <c r="P11" s="134"/>
      <c r="Q11" s="134"/>
      <c r="R11" s="135"/>
      <c r="S11" s="134"/>
      <c r="T11" s="134"/>
      <c r="U11" s="134"/>
      <c r="V11" s="135"/>
      <c r="W11" s="135"/>
      <c r="X11" s="134"/>
      <c r="Y11" s="135"/>
      <c r="Z11" s="134"/>
      <c r="AA11" s="134"/>
      <c r="AB11" s="135"/>
    </row>
    <row r="12" spans="1:28" s="118" customFormat="1" ht="12.75" customHeight="1">
      <c r="I12" s="42" t="s">
        <v>661</v>
      </c>
      <c r="J12" s="342">
        <v>416468</v>
      </c>
      <c r="K12" s="407">
        <v>21588</v>
      </c>
      <c r="L12" s="407">
        <v>23873</v>
      </c>
      <c r="M12" s="407">
        <v>25883</v>
      </c>
      <c r="N12" s="407">
        <v>68560</v>
      </c>
      <c r="O12" s="408">
        <v>30349</v>
      </c>
      <c r="P12" s="407">
        <v>32255</v>
      </c>
      <c r="Q12" s="407">
        <v>35867</v>
      </c>
      <c r="R12" s="408">
        <v>37501</v>
      </c>
      <c r="S12" s="407">
        <v>32196</v>
      </c>
      <c r="T12" s="407">
        <v>25637</v>
      </c>
      <c r="U12" s="407">
        <v>17402</v>
      </c>
      <c r="V12" s="408">
        <v>14878</v>
      </c>
      <c r="W12" s="408">
        <v>14402</v>
      </c>
      <c r="X12" s="407">
        <v>12434</v>
      </c>
      <c r="Y12" s="408">
        <v>9680</v>
      </c>
      <c r="Z12" s="407">
        <v>4959</v>
      </c>
      <c r="AA12" s="407">
        <v>3964</v>
      </c>
      <c r="AB12" s="10">
        <v>5040</v>
      </c>
    </row>
    <row r="13" spans="1:28" ht="12.75" customHeight="1">
      <c r="C13" s="3"/>
      <c r="I13" s="73" t="s">
        <v>393</v>
      </c>
      <c r="J13" s="401">
        <v>277784</v>
      </c>
      <c r="K13" s="134">
        <v>15051</v>
      </c>
      <c r="L13" s="134">
        <v>15619</v>
      </c>
      <c r="M13" s="134">
        <v>16538</v>
      </c>
      <c r="N13" s="134">
        <v>52036</v>
      </c>
      <c r="O13" s="135">
        <v>23078</v>
      </c>
      <c r="P13" s="134">
        <v>23086</v>
      </c>
      <c r="Q13" s="134">
        <v>24877</v>
      </c>
      <c r="R13" s="135">
        <v>25465</v>
      </c>
      <c r="S13" s="134">
        <v>21126</v>
      </c>
      <c r="T13" s="134">
        <v>16132</v>
      </c>
      <c r="U13" s="134">
        <v>10491</v>
      </c>
      <c r="V13" s="135">
        <v>8276</v>
      </c>
      <c r="W13" s="135">
        <v>7617</v>
      </c>
      <c r="X13" s="134">
        <v>6285</v>
      </c>
      <c r="Y13" s="135">
        <v>4735</v>
      </c>
      <c r="Z13" s="134">
        <v>2452</v>
      </c>
      <c r="AA13" s="134">
        <v>2017</v>
      </c>
      <c r="AB13" s="12">
        <v>2903</v>
      </c>
    </row>
    <row r="14" spans="1:28" ht="12.75" customHeight="1">
      <c r="I14" s="73" t="s">
        <v>432</v>
      </c>
      <c r="J14" s="401">
        <v>132660</v>
      </c>
      <c r="K14" s="134">
        <v>7787</v>
      </c>
      <c r="L14" s="134">
        <v>8022</v>
      </c>
      <c r="M14" s="134">
        <v>8637</v>
      </c>
      <c r="N14" s="134">
        <v>24640</v>
      </c>
      <c r="O14" s="135">
        <v>11148</v>
      </c>
      <c r="P14" s="134">
        <v>9972</v>
      </c>
      <c r="Q14" s="134">
        <v>10887</v>
      </c>
      <c r="R14" s="135">
        <v>11395</v>
      </c>
      <c r="S14" s="134">
        <v>9998</v>
      </c>
      <c r="T14" s="134">
        <v>8211</v>
      </c>
      <c r="U14" s="134">
        <v>5570</v>
      </c>
      <c r="V14" s="135">
        <v>4333</v>
      </c>
      <c r="W14" s="135">
        <v>4168</v>
      </c>
      <c r="X14" s="134">
        <v>3359</v>
      </c>
      <c r="Y14" s="135">
        <v>2304</v>
      </c>
      <c r="Z14" s="134">
        <v>1045</v>
      </c>
      <c r="AA14" s="134">
        <v>601</v>
      </c>
      <c r="AB14" s="12">
        <v>583</v>
      </c>
    </row>
    <row r="15" spans="1:28" ht="12.75" customHeight="1">
      <c r="I15" s="73" t="s">
        <v>433</v>
      </c>
      <c r="J15" s="401">
        <v>145124</v>
      </c>
      <c r="K15" s="134">
        <v>7264</v>
      </c>
      <c r="L15" s="134">
        <v>7597</v>
      </c>
      <c r="M15" s="134">
        <v>7901</v>
      </c>
      <c r="N15" s="134">
        <v>27396</v>
      </c>
      <c r="O15" s="135">
        <v>11930</v>
      </c>
      <c r="P15" s="134">
        <v>13114</v>
      </c>
      <c r="Q15" s="134">
        <v>13990</v>
      </c>
      <c r="R15" s="135">
        <v>14070</v>
      </c>
      <c r="S15" s="134">
        <v>11128</v>
      </c>
      <c r="T15" s="134">
        <v>7921</v>
      </c>
      <c r="U15" s="134">
        <v>4921</v>
      </c>
      <c r="V15" s="135">
        <v>3943</v>
      </c>
      <c r="W15" s="135">
        <v>3449</v>
      </c>
      <c r="X15" s="134">
        <v>2926</v>
      </c>
      <c r="Y15" s="135">
        <v>2431</v>
      </c>
      <c r="Z15" s="134">
        <v>1407</v>
      </c>
      <c r="AA15" s="134">
        <v>1416</v>
      </c>
      <c r="AB15" s="12">
        <v>2320</v>
      </c>
    </row>
    <row r="16" spans="1:28" ht="12.75" customHeight="1">
      <c r="I16" s="73" t="s">
        <v>397</v>
      </c>
      <c r="J16" s="401">
        <v>138684</v>
      </c>
      <c r="K16" s="54">
        <v>6537</v>
      </c>
      <c r="L16" s="54">
        <v>8254</v>
      </c>
      <c r="M16" s="54">
        <v>9345</v>
      </c>
      <c r="N16" s="54">
        <v>16524</v>
      </c>
      <c r="O16" s="81">
        <v>7271</v>
      </c>
      <c r="P16" s="54">
        <v>9169</v>
      </c>
      <c r="Q16" s="54">
        <v>10990</v>
      </c>
      <c r="R16" s="81">
        <v>12036</v>
      </c>
      <c r="S16" s="54">
        <v>11070</v>
      </c>
      <c r="T16" s="54">
        <v>9505</v>
      </c>
      <c r="U16" s="54">
        <v>6911</v>
      </c>
      <c r="V16" s="81">
        <v>6602</v>
      </c>
      <c r="W16" s="81">
        <v>6785</v>
      </c>
      <c r="X16" s="54">
        <v>6149</v>
      </c>
      <c r="Y16" s="81">
        <v>4945</v>
      </c>
      <c r="Z16" s="54">
        <v>2507</v>
      </c>
      <c r="AA16" s="54">
        <v>1947</v>
      </c>
      <c r="AB16" s="401">
        <v>2137</v>
      </c>
    </row>
    <row r="17" spans="9:51" ht="12.75" customHeight="1">
      <c r="I17" s="73" t="s">
        <v>432</v>
      </c>
      <c r="J17" s="401">
        <v>67276</v>
      </c>
      <c r="K17" s="54">
        <v>3354</v>
      </c>
      <c r="L17" s="54">
        <v>4173</v>
      </c>
      <c r="M17" s="54">
        <v>4868</v>
      </c>
      <c r="N17" s="54">
        <v>8558</v>
      </c>
      <c r="O17" s="81">
        <v>3069</v>
      </c>
      <c r="P17" s="54">
        <v>3551</v>
      </c>
      <c r="Q17" s="54">
        <v>4663</v>
      </c>
      <c r="R17" s="81">
        <v>5589</v>
      </c>
      <c r="S17" s="54">
        <v>5385</v>
      </c>
      <c r="T17" s="54">
        <v>4869</v>
      </c>
      <c r="U17" s="54">
        <v>3623</v>
      </c>
      <c r="V17" s="81">
        <v>3550</v>
      </c>
      <c r="W17" s="81">
        <v>3804</v>
      </c>
      <c r="X17" s="54">
        <v>3291</v>
      </c>
      <c r="Y17" s="81">
        <v>2553</v>
      </c>
      <c r="Z17" s="54">
        <v>1184</v>
      </c>
      <c r="AA17" s="54">
        <v>716</v>
      </c>
      <c r="AB17" s="401">
        <v>476</v>
      </c>
    </row>
    <row r="18" spans="9:51" ht="12.75" customHeight="1">
      <c r="I18" s="73" t="s">
        <v>433</v>
      </c>
      <c r="J18" s="401">
        <v>71408</v>
      </c>
      <c r="K18" s="54">
        <v>3183</v>
      </c>
      <c r="L18" s="54">
        <v>4081</v>
      </c>
      <c r="M18" s="54">
        <v>4477</v>
      </c>
      <c r="N18" s="54">
        <v>7966</v>
      </c>
      <c r="O18" s="81">
        <v>4202</v>
      </c>
      <c r="P18" s="54">
        <v>5618</v>
      </c>
      <c r="Q18" s="54">
        <v>6327</v>
      </c>
      <c r="R18" s="81">
        <v>6447</v>
      </c>
      <c r="S18" s="54">
        <v>5685</v>
      </c>
      <c r="T18" s="54">
        <v>4636</v>
      </c>
      <c r="U18" s="54">
        <v>3288</v>
      </c>
      <c r="V18" s="81">
        <v>3052</v>
      </c>
      <c r="W18" s="81">
        <v>2981</v>
      </c>
      <c r="X18" s="54">
        <v>2858</v>
      </c>
      <c r="Y18" s="81">
        <v>2392</v>
      </c>
      <c r="Z18" s="54">
        <v>1323</v>
      </c>
      <c r="AA18" s="54">
        <v>1231</v>
      </c>
      <c r="AB18" s="401">
        <v>1661</v>
      </c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</row>
    <row r="19" spans="9:51" s="137" customFormat="1" ht="12.75" customHeight="1">
      <c r="I19" s="144">
        <v>2022</v>
      </c>
      <c r="J19" s="402"/>
      <c r="K19" s="134"/>
      <c r="L19" s="134"/>
      <c r="M19" s="134"/>
      <c r="N19" s="134"/>
      <c r="O19" s="135"/>
      <c r="P19" s="134"/>
      <c r="Q19" s="134"/>
      <c r="R19" s="135"/>
      <c r="S19" s="134"/>
      <c r="T19" s="134"/>
      <c r="U19" s="134"/>
      <c r="V19" s="135"/>
      <c r="W19" s="135"/>
      <c r="X19" s="134"/>
      <c r="Y19" s="135"/>
      <c r="Z19" s="134"/>
      <c r="AA19" s="134"/>
      <c r="AB19" s="135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</row>
    <row r="20" spans="9:51" s="46" customFormat="1" ht="12.75" customHeight="1">
      <c r="I20" s="42" t="s">
        <v>661</v>
      </c>
      <c r="J20" s="342">
        <v>403718</v>
      </c>
      <c r="K20" s="407">
        <v>20030</v>
      </c>
      <c r="L20" s="407">
        <v>22770</v>
      </c>
      <c r="M20" s="407">
        <v>27731</v>
      </c>
      <c r="N20" s="407">
        <v>66836</v>
      </c>
      <c r="O20" s="408">
        <v>28085</v>
      </c>
      <c r="P20" s="407">
        <v>28902</v>
      </c>
      <c r="Q20" s="407">
        <v>32814</v>
      </c>
      <c r="R20" s="408">
        <v>35084</v>
      </c>
      <c r="S20" s="407">
        <v>31089</v>
      </c>
      <c r="T20" s="407">
        <v>25864</v>
      </c>
      <c r="U20" s="407">
        <v>18105</v>
      </c>
      <c r="V20" s="408">
        <v>14678</v>
      </c>
      <c r="W20" s="408">
        <v>14151</v>
      </c>
      <c r="X20" s="407">
        <v>13080</v>
      </c>
      <c r="Y20" s="408">
        <v>10166</v>
      </c>
      <c r="Z20" s="407">
        <v>5555</v>
      </c>
      <c r="AA20" s="407">
        <v>3896</v>
      </c>
      <c r="AB20" s="408">
        <v>4882</v>
      </c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</row>
    <row r="21" spans="9:51" ht="12.75" customHeight="1">
      <c r="I21" s="73" t="s">
        <v>393</v>
      </c>
      <c r="J21" s="419">
        <v>266985</v>
      </c>
      <c r="K21" s="134">
        <v>13954</v>
      </c>
      <c r="L21" s="134">
        <v>14917</v>
      </c>
      <c r="M21" s="134">
        <v>18097</v>
      </c>
      <c r="N21" s="134">
        <v>50498</v>
      </c>
      <c r="O21" s="135">
        <v>21250</v>
      </c>
      <c r="P21" s="134">
        <v>20459</v>
      </c>
      <c r="Q21" s="134">
        <v>22681</v>
      </c>
      <c r="R21" s="135">
        <v>23632</v>
      </c>
      <c r="S21" s="134">
        <v>20215</v>
      </c>
      <c r="T21" s="134">
        <v>16177</v>
      </c>
      <c r="U21" s="134">
        <v>10888</v>
      </c>
      <c r="V21" s="135">
        <v>8119</v>
      </c>
      <c r="W21" s="135">
        <v>7402</v>
      </c>
      <c r="X21" s="134">
        <v>6458</v>
      </c>
      <c r="Y21" s="135">
        <v>4837</v>
      </c>
      <c r="Z21" s="134">
        <v>2717</v>
      </c>
      <c r="AA21" s="134">
        <v>1967</v>
      </c>
      <c r="AB21" s="135">
        <v>2717</v>
      </c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</row>
    <row r="22" spans="9:51" ht="12.75" customHeight="1">
      <c r="I22" s="73" t="s">
        <v>434</v>
      </c>
      <c r="J22" s="419">
        <v>127093</v>
      </c>
      <c r="K22" s="134">
        <v>7157</v>
      </c>
      <c r="L22" s="134">
        <v>7667</v>
      </c>
      <c r="M22" s="134">
        <v>9415</v>
      </c>
      <c r="N22" s="134">
        <v>23954</v>
      </c>
      <c r="O22" s="135">
        <v>10055</v>
      </c>
      <c r="P22" s="134">
        <v>8735</v>
      </c>
      <c r="Q22" s="134">
        <v>9784</v>
      </c>
      <c r="R22" s="135">
        <v>10640</v>
      </c>
      <c r="S22" s="134">
        <v>9360</v>
      </c>
      <c r="T22" s="134">
        <v>8166</v>
      </c>
      <c r="U22" s="134">
        <v>5706</v>
      </c>
      <c r="V22" s="135">
        <v>4288</v>
      </c>
      <c r="W22" s="135">
        <v>3992</v>
      </c>
      <c r="X22" s="134">
        <v>3442</v>
      </c>
      <c r="Y22" s="135">
        <v>2354</v>
      </c>
      <c r="Z22" s="134">
        <v>1180</v>
      </c>
      <c r="AA22" s="134">
        <v>628</v>
      </c>
      <c r="AB22" s="135">
        <v>570</v>
      </c>
      <c r="AC22" s="136"/>
      <c r="AD22" s="136"/>
      <c r="AE22" s="136"/>
      <c r="AF22" s="136"/>
      <c r="AG22" s="136"/>
      <c r="AH22" s="136"/>
      <c r="AI22" s="136"/>
      <c r="AJ22" s="136"/>
      <c r="AK22" s="136"/>
      <c r="AL22" s="136"/>
      <c r="AM22" s="136"/>
      <c r="AN22" s="136"/>
      <c r="AO22" s="136"/>
      <c r="AP22" s="136"/>
      <c r="AQ22" s="136"/>
      <c r="AR22" s="136"/>
      <c r="AS22" s="136"/>
      <c r="AT22" s="136"/>
      <c r="AU22" s="136"/>
      <c r="AV22" s="136"/>
      <c r="AW22" s="136"/>
      <c r="AX22" s="136"/>
      <c r="AY22" s="136"/>
    </row>
    <row r="23" spans="9:51" ht="12.75" customHeight="1">
      <c r="I23" s="73" t="s">
        <v>435</v>
      </c>
      <c r="J23" s="419">
        <v>139892</v>
      </c>
      <c r="K23" s="134">
        <v>6797</v>
      </c>
      <c r="L23" s="134">
        <v>7250</v>
      </c>
      <c r="M23" s="134">
        <v>8682</v>
      </c>
      <c r="N23" s="134">
        <v>26544</v>
      </c>
      <c r="O23" s="135">
        <v>11195</v>
      </c>
      <c r="P23" s="134">
        <v>11724</v>
      </c>
      <c r="Q23" s="134">
        <v>12897</v>
      </c>
      <c r="R23" s="135">
        <v>12992</v>
      </c>
      <c r="S23" s="134">
        <v>10855</v>
      </c>
      <c r="T23" s="134">
        <v>8011</v>
      </c>
      <c r="U23" s="134">
        <v>5182</v>
      </c>
      <c r="V23" s="135">
        <v>3831</v>
      </c>
      <c r="W23" s="135">
        <v>3410</v>
      </c>
      <c r="X23" s="134">
        <v>3016</v>
      </c>
      <c r="Y23" s="135">
        <v>2483</v>
      </c>
      <c r="Z23" s="134">
        <v>1537</v>
      </c>
      <c r="AA23" s="134">
        <v>1339</v>
      </c>
      <c r="AB23" s="135">
        <v>2147</v>
      </c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</row>
    <row r="24" spans="9:51" ht="12.75" customHeight="1">
      <c r="I24" s="73" t="s">
        <v>397</v>
      </c>
      <c r="J24" s="419">
        <v>136733</v>
      </c>
      <c r="K24" s="54">
        <v>6076</v>
      </c>
      <c r="L24" s="54">
        <v>7853</v>
      </c>
      <c r="M24" s="54">
        <v>9634</v>
      </c>
      <c r="N24" s="54">
        <v>16338</v>
      </c>
      <c r="O24" s="81">
        <v>6835</v>
      </c>
      <c r="P24" s="54">
        <v>8443</v>
      </c>
      <c r="Q24" s="54">
        <v>10133</v>
      </c>
      <c r="R24" s="81">
        <v>11452</v>
      </c>
      <c r="S24" s="54">
        <v>10874</v>
      </c>
      <c r="T24" s="54">
        <v>9687</v>
      </c>
      <c r="U24" s="54">
        <v>7217</v>
      </c>
      <c r="V24" s="81">
        <v>6559</v>
      </c>
      <c r="W24" s="81">
        <v>6749</v>
      </c>
      <c r="X24" s="54">
        <v>6622</v>
      </c>
      <c r="Y24" s="81">
        <v>5329</v>
      </c>
      <c r="Z24" s="54">
        <v>2838</v>
      </c>
      <c r="AA24" s="54">
        <v>1929</v>
      </c>
      <c r="AB24" s="81">
        <v>2165</v>
      </c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</row>
    <row r="25" spans="9:51" ht="12.75" customHeight="1">
      <c r="I25" s="73" t="s">
        <v>432</v>
      </c>
      <c r="J25" s="419">
        <v>66652</v>
      </c>
      <c r="K25" s="54">
        <v>3130</v>
      </c>
      <c r="L25" s="54">
        <v>3997</v>
      </c>
      <c r="M25" s="54">
        <v>4989</v>
      </c>
      <c r="N25" s="54">
        <v>8470</v>
      </c>
      <c r="O25" s="81">
        <v>2911</v>
      </c>
      <c r="P25" s="54">
        <v>3273</v>
      </c>
      <c r="Q25" s="54">
        <v>4286</v>
      </c>
      <c r="R25" s="81">
        <v>5239</v>
      </c>
      <c r="S25" s="54">
        <v>5340</v>
      </c>
      <c r="T25" s="54">
        <v>4911</v>
      </c>
      <c r="U25" s="54">
        <v>3778</v>
      </c>
      <c r="V25" s="81">
        <v>3564</v>
      </c>
      <c r="W25" s="81">
        <v>3809</v>
      </c>
      <c r="X25" s="54">
        <v>3613</v>
      </c>
      <c r="Y25" s="81">
        <v>2754</v>
      </c>
      <c r="Z25" s="54">
        <v>1352</v>
      </c>
      <c r="AA25" s="54">
        <v>740</v>
      </c>
      <c r="AB25" s="81">
        <v>496</v>
      </c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</row>
    <row r="26" spans="9:51" ht="12.75" customHeight="1">
      <c r="I26" s="73" t="s">
        <v>433</v>
      </c>
      <c r="J26" s="419">
        <v>70081</v>
      </c>
      <c r="K26" s="54">
        <v>2946</v>
      </c>
      <c r="L26" s="54">
        <v>3856</v>
      </c>
      <c r="M26" s="54">
        <v>4645</v>
      </c>
      <c r="N26" s="54">
        <v>7868</v>
      </c>
      <c r="O26" s="81">
        <v>3924</v>
      </c>
      <c r="P26" s="54">
        <v>5170</v>
      </c>
      <c r="Q26" s="54">
        <v>5847</v>
      </c>
      <c r="R26" s="81">
        <v>6213</v>
      </c>
      <c r="S26" s="54">
        <v>5534</v>
      </c>
      <c r="T26" s="54">
        <v>4776</v>
      </c>
      <c r="U26" s="54">
        <v>3439</v>
      </c>
      <c r="V26" s="81">
        <v>2995</v>
      </c>
      <c r="W26" s="81">
        <v>2940</v>
      </c>
      <c r="X26" s="54">
        <v>3009</v>
      </c>
      <c r="Y26" s="81">
        <v>2575</v>
      </c>
      <c r="Z26" s="54">
        <v>1486</v>
      </c>
      <c r="AA26" s="54">
        <v>1189</v>
      </c>
      <c r="AB26" s="81">
        <v>1669</v>
      </c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</row>
    <row r="27" spans="9:51" ht="12.75" customHeight="1">
      <c r="I27" s="90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36"/>
      <c r="AD27" s="136"/>
      <c r="AE27" s="136"/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</row>
    <row r="28" spans="9:51" s="13" customFormat="1">
      <c r="I28" s="90"/>
      <c r="J28" s="504" t="s">
        <v>295</v>
      </c>
      <c r="K28" s="504"/>
      <c r="L28" s="504"/>
      <c r="M28" s="504"/>
      <c r="N28" s="504"/>
      <c r="O28" s="504"/>
      <c r="P28" s="504"/>
      <c r="Q28" s="504"/>
      <c r="R28" s="503" t="s">
        <v>296</v>
      </c>
      <c r="S28" s="503"/>
      <c r="T28" s="503"/>
      <c r="U28" s="503"/>
      <c r="V28" s="503"/>
      <c r="W28" s="503"/>
      <c r="X28" s="503"/>
      <c r="Y28" s="503"/>
      <c r="Z28" s="503"/>
      <c r="AA28" s="503"/>
      <c r="AB28" s="50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</row>
    <row r="29" spans="9:51" s="137" customFormat="1" ht="13.5" customHeight="1">
      <c r="I29" s="73">
        <v>2021</v>
      </c>
      <c r="J29" s="144"/>
      <c r="K29" s="134"/>
      <c r="L29" s="134"/>
      <c r="M29" s="135"/>
      <c r="N29" s="134"/>
      <c r="O29" s="134"/>
      <c r="P29" s="134"/>
      <c r="Q29" s="134"/>
      <c r="R29" s="134"/>
      <c r="S29" s="135"/>
      <c r="T29" s="134"/>
      <c r="U29" s="134"/>
      <c r="V29" s="134"/>
      <c r="W29" s="134"/>
      <c r="X29" s="135"/>
      <c r="Y29" s="134"/>
      <c r="Z29" s="135"/>
      <c r="AA29" s="134"/>
      <c r="AB29" s="135"/>
    </row>
    <row r="30" spans="9:51" s="46" customFormat="1" ht="12.75" customHeight="1">
      <c r="I30" s="42" t="s">
        <v>661</v>
      </c>
      <c r="J30" s="85">
        <v>416468</v>
      </c>
      <c r="K30" s="53">
        <v>21588</v>
      </c>
      <c r="L30" s="53">
        <v>23873</v>
      </c>
      <c r="M30" s="266">
        <v>25883</v>
      </c>
      <c r="N30" s="53">
        <v>68560</v>
      </c>
      <c r="O30" s="53">
        <v>30349</v>
      </c>
      <c r="P30" s="53">
        <v>32255</v>
      </c>
      <c r="Q30" s="53">
        <v>35867</v>
      </c>
      <c r="R30" s="53">
        <v>37501</v>
      </c>
      <c r="S30" s="266">
        <v>32196</v>
      </c>
      <c r="T30" s="53">
        <v>25637</v>
      </c>
      <c r="U30" s="53">
        <v>17402</v>
      </c>
      <c r="V30" s="53">
        <v>14878</v>
      </c>
      <c r="W30" s="53">
        <v>14402</v>
      </c>
      <c r="X30" s="266">
        <v>12434</v>
      </c>
      <c r="Y30" s="53">
        <v>9680</v>
      </c>
      <c r="Z30" s="266">
        <v>4959</v>
      </c>
      <c r="AA30" s="53">
        <v>3964</v>
      </c>
      <c r="AB30" s="266">
        <v>5040</v>
      </c>
    </row>
    <row r="31" spans="9:51" ht="12.75" customHeight="1">
      <c r="I31" s="73" t="s">
        <v>393</v>
      </c>
      <c r="J31" s="140">
        <v>228638</v>
      </c>
      <c r="K31" s="54">
        <v>12737</v>
      </c>
      <c r="L31" s="54">
        <v>11768</v>
      </c>
      <c r="M31" s="81">
        <v>12784</v>
      </c>
      <c r="N31" s="54">
        <v>25213</v>
      </c>
      <c r="O31" s="54">
        <v>15043</v>
      </c>
      <c r="P31" s="54">
        <v>16998</v>
      </c>
      <c r="Q31" s="54">
        <v>19716</v>
      </c>
      <c r="R31" s="54">
        <v>21549</v>
      </c>
      <c r="S31" s="81">
        <v>19354</v>
      </c>
      <c r="T31" s="54">
        <v>15947</v>
      </c>
      <c r="U31" s="54">
        <v>11151</v>
      </c>
      <c r="V31" s="54">
        <v>10040</v>
      </c>
      <c r="W31" s="54">
        <v>10073</v>
      </c>
      <c r="X31" s="81">
        <v>9303</v>
      </c>
      <c r="Y31" s="54">
        <v>7376</v>
      </c>
      <c r="Z31" s="81">
        <v>3664</v>
      </c>
      <c r="AA31" s="54">
        <v>2699</v>
      </c>
      <c r="AB31" s="81">
        <v>3223</v>
      </c>
    </row>
    <row r="32" spans="9:51" ht="12.75" customHeight="1">
      <c r="I32" s="73" t="s">
        <v>434</v>
      </c>
      <c r="J32" s="140">
        <v>111695</v>
      </c>
      <c r="K32" s="54">
        <v>6556</v>
      </c>
      <c r="L32" s="54">
        <v>6024</v>
      </c>
      <c r="M32" s="81">
        <v>6804</v>
      </c>
      <c r="N32" s="54">
        <v>12741</v>
      </c>
      <c r="O32" s="54">
        <v>7315</v>
      </c>
      <c r="P32" s="54">
        <v>7525</v>
      </c>
      <c r="Q32" s="54">
        <v>8867</v>
      </c>
      <c r="R32" s="54">
        <v>9975</v>
      </c>
      <c r="S32" s="81">
        <v>9443</v>
      </c>
      <c r="T32" s="54">
        <v>8203</v>
      </c>
      <c r="U32" s="54">
        <v>5796</v>
      </c>
      <c r="V32" s="54">
        <v>5201</v>
      </c>
      <c r="W32" s="54">
        <v>5364</v>
      </c>
      <c r="X32" s="81">
        <v>4832</v>
      </c>
      <c r="Y32" s="54">
        <v>3658</v>
      </c>
      <c r="Z32" s="81">
        <v>1682</v>
      </c>
      <c r="AA32" s="54">
        <v>948</v>
      </c>
      <c r="AB32" s="81">
        <v>761</v>
      </c>
    </row>
    <row r="33" spans="9:51" ht="12.75" customHeight="1">
      <c r="I33" s="73" t="s">
        <v>435</v>
      </c>
      <c r="J33" s="140">
        <v>116943</v>
      </c>
      <c r="K33" s="54">
        <v>6181</v>
      </c>
      <c r="L33" s="54">
        <v>5744</v>
      </c>
      <c r="M33" s="81">
        <v>5980</v>
      </c>
      <c r="N33" s="54">
        <v>12472</v>
      </c>
      <c r="O33" s="54">
        <v>7728</v>
      </c>
      <c r="P33" s="54">
        <v>9473</v>
      </c>
      <c r="Q33" s="54">
        <v>10849</v>
      </c>
      <c r="R33" s="54">
        <v>11574</v>
      </c>
      <c r="S33" s="81">
        <v>9911</v>
      </c>
      <c r="T33" s="54">
        <v>7744</v>
      </c>
      <c r="U33" s="54">
        <v>5355</v>
      </c>
      <c r="V33" s="54">
        <v>4839</v>
      </c>
      <c r="W33" s="54">
        <v>4709</v>
      </c>
      <c r="X33" s="81">
        <v>4471</v>
      </c>
      <c r="Y33" s="54">
        <v>3718</v>
      </c>
      <c r="Z33" s="81">
        <v>1982</v>
      </c>
      <c r="AA33" s="54">
        <v>1751</v>
      </c>
      <c r="AB33" s="81">
        <v>2462</v>
      </c>
    </row>
    <row r="34" spans="9:51" ht="12.75" customHeight="1">
      <c r="I34" s="73" t="s">
        <v>397</v>
      </c>
      <c r="J34" s="140">
        <v>187830</v>
      </c>
      <c r="K34" s="54">
        <v>8851</v>
      </c>
      <c r="L34" s="54">
        <v>12105</v>
      </c>
      <c r="M34" s="81">
        <v>13099</v>
      </c>
      <c r="N34" s="54">
        <v>43347</v>
      </c>
      <c r="O34" s="54">
        <v>15306</v>
      </c>
      <c r="P34" s="54">
        <v>15257</v>
      </c>
      <c r="Q34" s="54">
        <v>16151</v>
      </c>
      <c r="R34" s="54">
        <v>15952</v>
      </c>
      <c r="S34" s="81">
        <v>12842</v>
      </c>
      <c r="T34" s="54">
        <v>9690</v>
      </c>
      <c r="U34" s="54">
        <v>6251</v>
      </c>
      <c r="V34" s="54">
        <v>4838</v>
      </c>
      <c r="W34" s="54">
        <v>4329</v>
      </c>
      <c r="X34" s="81">
        <v>3131</v>
      </c>
      <c r="Y34" s="54">
        <v>2304</v>
      </c>
      <c r="Z34" s="81">
        <v>1295</v>
      </c>
      <c r="AA34" s="54">
        <v>1265</v>
      </c>
      <c r="AB34" s="81">
        <v>1817</v>
      </c>
    </row>
    <row r="35" spans="9:51" ht="12.75" customHeight="1">
      <c r="I35" s="73" t="s">
        <v>432</v>
      </c>
      <c r="J35" s="140">
        <v>88241</v>
      </c>
      <c r="K35" s="54">
        <v>4585</v>
      </c>
      <c r="L35" s="54">
        <v>6171</v>
      </c>
      <c r="M35" s="81">
        <v>6701</v>
      </c>
      <c r="N35" s="54">
        <v>20457</v>
      </c>
      <c r="O35" s="54">
        <v>6902</v>
      </c>
      <c r="P35" s="54">
        <v>5998</v>
      </c>
      <c r="Q35" s="54">
        <v>6683</v>
      </c>
      <c r="R35" s="54">
        <v>7009</v>
      </c>
      <c r="S35" s="81">
        <v>5940</v>
      </c>
      <c r="T35" s="54">
        <v>4877</v>
      </c>
      <c r="U35" s="54">
        <v>3397</v>
      </c>
      <c r="V35" s="54">
        <v>2682</v>
      </c>
      <c r="W35" s="54">
        <v>2608</v>
      </c>
      <c r="X35" s="81">
        <v>1818</v>
      </c>
      <c r="Y35" s="54">
        <v>1199</v>
      </c>
      <c r="Z35" s="81">
        <v>547</v>
      </c>
      <c r="AA35" s="54">
        <v>369</v>
      </c>
      <c r="AB35" s="81">
        <v>298</v>
      </c>
    </row>
    <row r="36" spans="9:51" ht="12.75" customHeight="1">
      <c r="I36" s="73" t="s">
        <v>433</v>
      </c>
      <c r="J36" s="140">
        <v>99589</v>
      </c>
      <c r="K36" s="54">
        <v>4266</v>
      </c>
      <c r="L36" s="54">
        <v>5934</v>
      </c>
      <c r="M36" s="81">
        <v>6398</v>
      </c>
      <c r="N36" s="54">
        <v>22890</v>
      </c>
      <c r="O36" s="54">
        <v>8404</v>
      </c>
      <c r="P36" s="54">
        <v>9259</v>
      </c>
      <c r="Q36" s="54">
        <v>9468</v>
      </c>
      <c r="R36" s="54">
        <v>8943</v>
      </c>
      <c r="S36" s="81">
        <v>6902</v>
      </c>
      <c r="T36" s="54">
        <v>4813</v>
      </c>
      <c r="U36" s="54">
        <v>2854</v>
      </c>
      <c r="V36" s="54">
        <v>2156</v>
      </c>
      <c r="W36" s="54">
        <v>1721</v>
      </c>
      <c r="X36" s="81">
        <v>1313</v>
      </c>
      <c r="Y36" s="54">
        <v>1105</v>
      </c>
      <c r="Z36" s="81">
        <v>748</v>
      </c>
      <c r="AA36" s="54">
        <v>896</v>
      </c>
      <c r="AB36" s="81">
        <v>1519</v>
      </c>
    </row>
    <row r="37" spans="9:51" ht="13.5" customHeight="1">
      <c r="I37" s="432">
        <v>2022</v>
      </c>
      <c r="J37" s="140"/>
      <c r="K37" s="54"/>
      <c r="L37" s="54"/>
      <c r="M37" s="81"/>
      <c r="N37" s="54"/>
      <c r="O37" s="54"/>
      <c r="P37" s="54"/>
      <c r="Q37" s="54"/>
      <c r="R37" s="54"/>
      <c r="S37" s="81"/>
      <c r="T37" s="54"/>
      <c r="U37" s="54"/>
      <c r="V37" s="54"/>
      <c r="W37" s="54"/>
      <c r="X37" s="81"/>
      <c r="Y37" s="54"/>
      <c r="Z37" s="81"/>
      <c r="AA37" s="54"/>
      <c r="AB37" s="81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</row>
    <row r="38" spans="9:51" s="118" customFormat="1" ht="12.75" customHeight="1">
      <c r="I38" s="42" t="s">
        <v>661</v>
      </c>
      <c r="J38" s="85">
        <v>403718</v>
      </c>
      <c r="K38" s="53">
        <v>20030</v>
      </c>
      <c r="L38" s="53">
        <v>22770</v>
      </c>
      <c r="M38" s="266">
        <v>27731</v>
      </c>
      <c r="N38" s="53">
        <v>66836</v>
      </c>
      <c r="O38" s="53">
        <v>28085</v>
      </c>
      <c r="P38" s="53">
        <v>28902</v>
      </c>
      <c r="Q38" s="53">
        <v>32814</v>
      </c>
      <c r="R38" s="53">
        <v>35084</v>
      </c>
      <c r="S38" s="266">
        <v>31089</v>
      </c>
      <c r="T38" s="53">
        <v>25864</v>
      </c>
      <c r="U38" s="53">
        <v>18105</v>
      </c>
      <c r="V38" s="53">
        <v>14678</v>
      </c>
      <c r="W38" s="53">
        <v>14151</v>
      </c>
      <c r="X38" s="266">
        <v>13080</v>
      </c>
      <c r="Y38" s="53">
        <v>10166</v>
      </c>
      <c r="Z38" s="266">
        <v>5555</v>
      </c>
      <c r="AA38" s="53">
        <v>3896</v>
      </c>
      <c r="AB38" s="266">
        <v>4882</v>
      </c>
      <c r="AC38" s="433"/>
      <c r="AD38" s="433"/>
      <c r="AE38" s="433"/>
      <c r="AF38" s="433"/>
      <c r="AG38" s="433"/>
      <c r="AH38" s="433"/>
      <c r="AI38" s="433"/>
      <c r="AJ38" s="433"/>
      <c r="AK38" s="433"/>
      <c r="AL38" s="433"/>
      <c r="AM38" s="433"/>
      <c r="AN38" s="433"/>
      <c r="AO38" s="433"/>
      <c r="AP38" s="433"/>
      <c r="AQ38" s="433"/>
      <c r="AR38" s="433"/>
      <c r="AS38" s="433"/>
      <c r="AT38" s="433"/>
      <c r="AU38" s="433"/>
      <c r="AV38" s="433"/>
      <c r="AW38" s="433"/>
      <c r="AX38" s="433"/>
      <c r="AY38" s="433"/>
    </row>
    <row r="39" spans="9:51" ht="12.75" customHeight="1">
      <c r="I39" s="73" t="s">
        <v>393</v>
      </c>
      <c r="J39" s="140">
        <v>222235</v>
      </c>
      <c r="K39" s="54">
        <v>12494</v>
      </c>
      <c r="L39" s="54">
        <v>11485</v>
      </c>
      <c r="M39" s="81">
        <v>13135</v>
      </c>
      <c r="N39" s="54">
        <v>24730</v>
      </c>
      <c r="O39" s="54">
        <v>13759</v>
      </c>
      <c r="P39" s="54">
        <v>15023</v>
      </c>
      <c r="Q39" s="54">
        <v>17826</v>
      </c>
      <c r="R39" s="54">
        <v>20064</v>
      </c>
      <c r="S39" s="81">
        <v>18784</v>
      </c>
      <c r="T39" s="54">
        <v>15984</v>
      </c>
      <c r="U39" s="54">
        <v>11569</v>
      </c>
      <c r="V39" s="54">
        <v>9913</v>
      </c>
      <c r="W39" s="54">
        <v>9853</v>
      </c>
      <c r="X39" s="81">
        <v>9814</v>
      </c>
      <c r="Y39" s="54">
        <v>7760</v>
      </c>
      <c r="Z39" s="81">
        <v>4141</v>
      </c>
      <c r="AA39" s="54">
        <v>2701</v>
      </c>
      <c r="AB39" s="81">
        <v>3200</v>
      </c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</row>
    <row r="40" spans="9:51" ht="12.75" customHeight="1">
      <c r="I40" s="73" t="s">
        <v>434</v>
      </c>
      <c r="J40" s="140">
        <v>108839</v>
      </c>
      <c r="K40" s="54">
        <v>6404</v>
      </c>
      <c r="L40" s="54">
        <v>5934</v>
      </c>
      <c r="M40" s="81">
        <v>7013</v>
      </c>
      <c r="N40" s="54">
        <v>12571</v>
      </c>
      <c r="O40" s="54">
        <v>6607</v>
      </c>
      <c r="P40" s="54">
        <v>6605</v>
      </c>
      <c r="Q40" s="54">
        <v>7997</v>
      </c>
      <c r="R40" s="54">
        <v>9416</v>
      </c>
      <c r="S40" s="81">
        <v>9043</v>
      </c>
      <c r="T40" s="54">
        <v>8128</v>
      </c>
      <c r="U40" s="54">
        <v>6001</v>
      </c>
      <c r="V40" s="54">
        <v>5173</v>
      </c>
      <c r="W40" s="54">
        <v>5225</v>
      </c>
      <c r="X40" s="81">
        <v>5145</v>
      </c>
      <c r="Y40" s="54">
        <v>3865</v>
      </c>
      <c r="Z40" s="81">
        <v>1953</v>
      </c>
      <c r="AA40" s="54">
        <v>996</v>
      </c>
      <c r="AB40" s="81">
        <v>763</v>
      </c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6"/>
    </row>
    <row r="41" spans="9:51" ht="12.75" customHeight="1">
      <c r="I41" s="73" t="s">
        <v>435</v>
      </c>
      <c r="J41" s="140">
        <v>113396</v>
      </c>
      <c r="K41" s="54">
        <v>6090</v>
      </c>
      <c r="L41" s="54">
        <v>5551</v>
      </c>
      <c r="M41" s="81">
        <v>6122</v>
      </c>
      <c r="N41" s="54">
        <v>12159</v>
      </c>
      <c r="O41" s="54">
        <v>7152</v>
      </c>
      <c r="P41" s="54">
        <v>8418</v>
      </c>
      <c r="Q41" s="54">
        <v>9829</v>
      </c>
      <c r="R41" s="54">
        <v>10648</v>
      </c>
      <c r="S41" s="81">
        <v>9741</v>
      </c>
      <c r="T41" s="54">
        <v>7856</v>
      </c>
      <c r="U41" s="54">
        <v>5568</v>
      </c>
      <c r="V41" s="54">
        <v>4740</v>
      </c>
      <c r="W41" s="54">
        <v>4628</v>
      </c>
      <c r="X41" s="81">
        <v>4669</v>
      </c>
      <c r="Y41" s="54">
        <v>3895</v>
      </c>
      <c r="Z41" s="81">
        <v>2188</v>
      </c>
      <c r="AA41" s="54">
        <v>1705</v>
      </c>
      <c r="AB41" s="81">
        <v>2437</v>
      </c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  <c r="AM41" s="136"/>
      <c r="AN41" s="136"/>
      <c r="AO41" s="136"/>
      <c r="AP41" s="136"/>
      <c r="AQ41" s="136"/>
      <c r="AR41" s="136"/>
      <c r="AS41" s="136"/>
      <c r="AT41" s="136"/>
      <c r="AU41" s="136"/>
      <c r="AV41" s="136"/>
      <c r="AW41" s="136"/>
      <c r="AX41" s="136"/>
      <c r="AY41" s="136"/>
    </row>
    <row r="42" spans="9:51" ht="12.75" customHeight="1">
      <c r="I42" s="73" t="s">
        <v>397</v>
      </c>
      <c r="J42" s="140">
        <v>181483</v>
      </c>
      <c r="K42" s="54">
        <v>7536</v>
      </c>
      <c r="L42" s="54">
        <v>11285</v>
      </c>
      <c r="M42" s="81">
        <v>14596</v>
      </c>
      <c r="N42" s="54">
        <v>42106</v>
      </c>
      <c r="O42" s="54">
        <v>14326</v>
      </c>
      <c r="P42" s="54">
        <v>13879</v>
      </c>
      <c r="Q42" s="54">
        <v>14988</v>
      </c>
      <c r="R42" s="54">
        <v>15020</v>
      </c>
      <c r="S42" s="81">
        <v>12305</v>
      </c>
      <c r="T42" s="54">
        <v>9880</v>
      </c>
      <c r="U42" s="54">
        <v>6536</v>
      </c>
      <c r="V42" s="54">
        <v>4765</v>
      </c>
      <c r="W42" s="54">
        <v>4298</v>
      </c>
      <c r="X42" s="81">
        <v>3266</v>
      </c>
      <c r="Y42" s="54">
        <v>2406</v>
      </c>
      <c r="Z42" s="81">
        <v>1414</v>
      </c>
      <c r="AA42" s="54">
        <v>1195</v>
      </c>
      <c r="AB42" s="81">
        <v>1682</v>
      </c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</row>
    <row r="43" spans="9:51" ht="12.75" customHeight="1">
      <c r="I43" s="73" t="s">
        <v>432</v>
      </c>
      <c r="J43" s="140">
        <v>84906</v>
      </c>
      <c r="K43" s="54">
        <v>3883</v>
      </c>
      <c r="L43" s="54">
        <v>5730</v>
      </c>
      <c r="M43" s="81">
        <v>7391</v>
      </c>
      <c r="N43" s="54">
        <v>19853</v>
      </c>
      <c r="O43" s="54">
        <v>6359</v>
      </c>
      <c r="P43" s="54">
        <v>5403</v>
      </c>
      <c r="Q43" s="54">
        <v>6073</v>
      </c>
      <c r="R43" s="54">
        <v>6463</v>
      </c>
      <c r="S43" s="81">
        <v>5657</v>
      </c>
      <c r="T43" s="54">
        <v>4949</v>
      </c>
      <c r="U43" s="54">
        <v>3483</v>
      </c>
      <c r="V43" s="54">
        <v>2679</v>
      </c>
      <c r="W43" s="54">
        <v>2576</v>
      </c>
      <c r="X43" s="81">
        <v>1910</v>
      </c>
      <c r="Y43" s="54">
        <v>1243</v>
      </c>
      <c r="Z43" s="81">
        <v>579</v>
      </c>
      <c r="AA43" s="54">
        <v>372</v>
      </c>
      <c r="AB43" s="81">
        <v>303</v>
      </c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36"/>
      <c r="AR43" s="136"/>
      <c r="AS43" s="136"/>
      <c r="AT43" s="136"/>
      <c r="AU43" s="136"/>
      <c r="AV43" s="136"/>
      <c r="AW43" s="136"/>
      <c r="AX43" s="136"/>
      <c r="AY43" s="136"/>
    </row>
    <row r="44" spans="9:51" ht="12.75" customHeight="1">
      <c r="I44" s="73" t="s">
        <v>433</v>
      </c>
      <c r="J44" s="140">
        <v>96577</v>
      </c>
      <c r="K44" s="54">
        <v>3653</v>
      </c>
      <c r="L44" s="54">
        <v>5555</v>
      </c>
      <c r="M44" s="81">
        <v>7205</v>
      </c>
      <c r="N44" s="54">
        <v>22253</v>
      </c>
      <c r="O44" s="54">
        <v>7967</v>
      </c>
      <c r="P44" s="54">
        <v>8476</v>
      </c>
      <c r="Q44" s="54">
        <v>8915</v>
      </c>
      <c r="R44" s="54">
        <v>8557</v>
      </c>
      <c r="S44" s="81">
        <v>6648</v>
      </c>
      <c r="T44" s="54">
        <v>4931</v>
      </c>
      <c r="U44" s="54">
        <v>3053</v>
      </c>
      <c r="V44" s="54">
        <v>2086</v>
      </c>
      <c r="W44" s="54">
        <v>1722</v>
      </c>
      <c r="X44" s="81">
        <v>1356</v>
      </c>
      <c r="Y44" s="54">
        <v>1163</v>
      </c>
      <c r="Z44" s="81">
        <v>835</v>
      </c>
      <c r="AA44" s="54">
        <v>823</v>
      </c>
      <c r="AB44" s="81">
        <v>1379</v>
      </c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</row>
    <row r="45" spans="9:51" ht="12.75" customHeight="1">
      <c r="I45" s="90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36"/>
      <c r="AD45" s="136"/>
      <c r="AE45" s="136"/>
      <c r="AF45" s="136"/>
      <c r="AG45" s="136"/>
      <c r="AH45" s="136"/>
      <c r="AI45" s="136"/>
      <c r="AJ45" s="136"/>
      <c r="AK45" s="136"/>
      <c r="AL45" s="136"/>
      <c r="AM45" s="136"/>
      <c r="AN45" s="136"/>
      <c r="AO45" s="136"/>
      <c r="AP45" s="136"/>
      <c r="AQ45" s="136"/>
      <c r="AR45" s="136"/>
      <c r="AS45" s="136"/>
      <c r="AT45" s="136"/>
      <c r="AU45" s="136"/>
      <c r="AV45" s="136"/>
      <c r="AW45" s="136"/>
      <c r="AX45" s="136"/>
      <c r="AY45" s="136"/>
    </row>
    <row r="46" spans="9:51" s="13" customFormat="1">
      <c r="I46" s="90"/>
      <c r="J46" s="502" t="s">
        <v>297</v>
      </c>
      <c r="K46" s="502"/>
      <c r="L46" s="502"/>
      <c r="M46" s="502"/>
      <c r="N46" s="502"/>
      <c r="O46" s="502"/>
      <c r="P46" s="502"/>
      <c r="Q46" s="502"/>
      <c r="R46" s="503" t="s">
        <v>298</v>
      </c>
      <c r="S46" s="503"/>
      <c r="T46" s="503"/>
      <c r="U46" s="503"/>
      <c r="V46" s="503"/>
      <c r="W46" s="503"/>
      <c r="X46" s="503"/>
      <c r="Y46" s="503"/>
      <c r="Z46" s="503"/>
      <c r="AA46" s="503"/>
      <c r="AB46" s="503"/>
    </row>
    <row r="47" spans="9:51" s="137" customFormat="1" ht="13.5" customHeight="1">
      <c r="I47" s="73">
        <v>2021</v>
      </c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266"/>
    </row>
    <row r="48" spans="9:51" s="46" customFormat="1" ht="12.75" customHeight="1">
      <c r="I48" s="42" t="s">
        <v>661</v>
      </c>
      <c r="J48" s="342" t="s">
        <v>0</v>
      </c>
      <c r="K48" s="266" t="s">
        <v>0</v>
      </c>
      <c r="L48" s="266" t="s">
        <v>0</v>
      </c>
      <c r="M48" s="266" t="s">
        <v>0</v>
      </c>
      <c r="N48" s="53" t="s">
        <v>0</v>
      </c>
      <c r="O48" s="266" t="s">
        <v>0</v>
      </c>
      <c r="P48" s="53" t="s">
        <v>0</v>
      </c>
      <c r="Q48" s="53" t="s">
        <v>0</v>
      </c>
      <c r="R48" s="266" t="s">
        <v>0</v>
      </c>
      <c r="S48" s="53" t="s">
        <v>0</v>
      </c>
      <c r="T48" s="53" t="s">
        <v>0</v>
      </c>
      <c r="U48" s="266" t="s">
        <v>0</v>
      </c>
      <c r="V48" s="53" t="s">
        <v>0</v>
      </c>
      <c r="W48" s="266" t="s">
        <v>0</v>
      </c>
      <c r="X48" s="266" t="s">
        <v>0</v>
      </c>
      <c r="Y48" s="53" t="s">
        <v>0</v>
      </c>
      <c r="Z48" s="53" t="s">
        <v>0</v>
      </c>
      <c r="AA48" s="266" t="s">
        <v>0</v>
      </c>
      <c r="AB48" s="266" t="s">
        <v>0</v>
      </c>
    </row>
    <row r="49" spans="9:51" ht="12.75" customHeight="1">
      <c r="I49" s="73" t="s">
        <v>393</v>
      </c>
      <c r="J49" s="145">
        <v>49146</v>
      </c>
      <c r="K49" s="145">
        <v>2314</v>
      </c>
      <c r="L49" s="145">
        <v>3851</v>
      </c>
      <c r="M49" s="145">
        <v>3754</v>
      </c>
      <c r="N49" s="145">
        <v>26823</v>
      </c>
      <c r="O49" s="145">
        <v>8035</v>
      </c>
      <c r="P49" s="145">
        <v>6088</v>
      </c>
      <c r="Q49" s="145">
        <v>5161</v>
      </c>
      <c r="R49" s="145">
        <v>3916</v>
      </c>
      <c r="S49" s="145">
        <v>1772</v>
      </c>
      <c r="T49" s="145">
        <v>185</v>
      </c>
      <c r="U49" s="145">
        <v>-660</v>
      </c>
      <c r="V49" s="145">
        <v>-1764</v>
      </c>
      <c r="W49" s="145">
        <v>-2456</v>
      </c>
      <c r="X49" s="145">
        <v>-3018</v>
      </c>
      <c r="Y49" s="145">
        <v>-2641</v>
      </c>
      <c r="Z49" s="145">
        <v>-1212</v>
      </c>
      <c r="AA49" s="145">
        <v>-682</v>
      </c>
      <c r="AB49" s="12">
        <v>-320</v>
      </c>
    </row>
    <row r="50" spans="9:51" ht="12.75" customHeight="1">
      <c r="I50" s="73" t="s">
        <v>434</v>
      </c>
      <c r="J50" s="145">
        <v>20965</v>
      </c>
      <c r="K50" s="145">
        <v>1231</v>
      </c>
      <c r="L50" s="145">
        <v>1998</v>
      </c>
      <c r="M50" s="145">
        <v>1833</v>
      </c>
      <c r="N50" s="145">
        <v>11899</v>
      </c>
      <c r="O50" s="145">
        <v>3833</v>
      </c>
      <c r="P50" s="145">
        <v>2447</v>
      </c>
      <c r="Q50" s="145">
        <v>2020</v>
      </c>
      <c r="R50" s="145">
        <v>1420</v>
      </c>
      <c r="S50" s="145">
        <v>555</v>
      </c>
      <c r="T50" s="145">
        <v>8</v>
      </c>
      <c r="U50" s="145">
        <v>-226</v>
      </c>
      <c r="V50" s="145">
        <v>-868</v>
      </c>
      <c r="W50" s="145">
        <v>-1196</v>
      </c>
      <c r="X50" s="145">
        <v>-1473</v>
      </c>
      <c r="Y50" s="145">
        <v>-1354</v>
      </c>
      <c r="Z50" s="145">
        <v>-637</v>
      </c>
      <c r="AA50" s="145">
        <v>-347</v>
      </c>
      <c r="AB50" s="12">
        <v>-178</v>
      </c>
    </row>
    <row r="51" spans="9:51" ht="12.75" customHeight="1">
      <c r="I51" s="73" t="s">
        <v>435</v>
      </c>
      <c r="J51" s="145">
        <v>28181</v>
      </c>
      <c r="K51" s="145">
        <v>1083</v>
      </c>
      <c r="L51" s="145">
        <v>1853</v>
      </c>
      <c r="M51" s="145">
        <v>1921</v>
      </c>
      <c r="N51" s="145">
        <v>14924</v>
      </c>
      <c r="O51" s="145">
        <v>4202</v>
      </c>
      <c r="P51" s="145">
        <v>3641</v>
      </c>
      <c r="Q51" s="145">
        <v>3141</v>
      </c>
      <c r="R51" s="145">
        <v>2496</v>
      </c>
      <c r="S51" s="145">
        <v>1217</v>
      </c>
      <c r="T51" s="145">
        <v>177</v>
      </c>
      <c r="U51" s="145">
        <v>-434</v>
      </c>
      <c r="V51" s="145">
        <v>-896</v>
      </c>
      <c r="W51" s="145">
        <v>-1260</v>
      </c>
      <c r="X51" s="145">
        <v>-1545</v>
      </c>
      <c r="Y51" s="145">
        <v>-1287</v>
      </c>
      <c r="Z51" s="145">
        <v>-575</v>
      </c>
      <c r="AA51" s="145">
        <v>-335</v>
      </c>
      <c r="AB51" s="12">
        <v>-142</v>
      </c>
    </row>
    <row r="52" spans="9:51" ht="12.75" customHeight="1">
      <c r="I52" s="73" t="s">
        <v>397</v>
      </c>
      <c r="J52" s="145">
        <v>-49146</v>
      </c>
      <c r="K52" s="145">
        <v>-2314</v>
      </c>
      <c r="L52" s="145">
        <v>-3851</v>
      </c>
      <c r="M52" s="145">
        <v>-3754</v>
      </c>
      <c r="N52" s="145">
        <v>-26823</v>
      </c>
      <c r="O52" s="145">
        <v>-8035</v>
      </c>
      <c r="P52" s="145">
        <v>-6088</v>
      </c>
      <c r="Q52" s="145">
        <v>-5161</v>
      </c>
      <c r="R52" s="145">
        <v>-3916</v>
      </c>
      <c r="S52" s="145">
        <v>-1772</v>
      </c>
      <c r="T52" s="145">
        <v>-185</v>
      </c>
      <c r="U52" s="145">
        <v>660</v>
      </c>
      <c r="V52" s="145">
        <v>1764</v>
      </c>
      <c r="W52" s="145">
        <v>2456</v>
      </c>
      <c r="X52" s="145">
        <v>3018</v>
      </c>
      <c r="Y52" s="145">
        <v>2641</v>
      </c>
      <c r="Z52" s="145">
        <v>1212</v>
      </c>
      <c r="AA52" s="145">
        <v>682</v>
      </c>
      <c r="AB52" s="12">
        <v>320</v>
      </c>
    </row>
    <row r="53" spans="9:51" ht="12.75" customHeight="1">
      <c r="I53" s="73" t="s">
        <v>432</v>
      </c>
      <c r="J53" s="145">
        <v>-20965</v>
      </c>
      <c r="K53" s="145">
        <v>-1231</v>
      </c>
      <c r="L53" s="145">
        <v>-1998</v>
      </c>
      <c r="M53" s="145">
        <v>-1833</v>
      </c>
      <c r="N53" s="145">
        <v>-11899</v>
      </c>
      <c r="O53" s="145">
        <v>-3833</v>
      </c>
      <c r="P53" s="145">
        <v>-2447</v>
      </c>
      <c r="Q53" s="145">
        <v>-2020</v>
      </c>
      <c r="R53" s="145">
        <v>-1420</v>
      </c>
      <c r="S53" s="145">
        <v>-555</v>
      </c>
      <c r="T53" s="145">
        <v>-8</v>
      </c>
      <c r="U53" s="145">
        <v>226</v>
      </c>
      <c r="V53" s="145">
        <v>868</v>
      </c>
      <c r="W53" s="145">
        <v>1196</v>
      </c>
      <c r="X53" s="145">
        <v>1473</v>
      </c>
      <c r="Y53" s="145">
        <v>1354</v>
      </c>
      <c r="Z53" s="145">
        <v>637</v>
      </c>
      <c r="AA53" s="145">
        <v>347</v>
      </c>
      <c r="AB53" s="12">
        <v>178</v>
      </c>
    </row>
    <row r="54" spans="9:51" ht="12.75" customHeight="1">
      <c r="I54" s="73" t="s">
        <v>433</v>
      </c>
      <c r="J54" s="145">
        <v>-28181</v>
      </c>
      <c r="K54" s="145">
        <v>-1083</v>
      </c>
      <c r="L54" s="145">
        <v>-1853</v>
      </c>
      <c r="M54" s="145">
        <v>-1921</v>
      </c>
      <c r="N54" s="145">
        <v>-14924</v>
      </c>
      <c r="O54" s="145">
        <v>-4202</v>
      </c>
      <c r="P54" s="145">
        <v>-3641</v>
      </c>
      <c r="Q54" s="145">
        <v>-3141</v>
      </c>
      <c r="R54" s="145">
        <v>-2496</v>
      </c>
      <c r="S54" s="145">
        <v>-1217</v>
      </c>
      <c r="T54" s="145">
        <v>-177</v>
      </c>
      <c r="U54" s="145">
        <v>434</v>
      </c>
      <c r="V54" s="145">
        <v>896</v>
      </c>
      <c r="W54" s="145">
        <v>1260</v>
      </c>
      <c r="X54" s="145">
        <v>1545</v>
      </c>
      <c r="Y54" s="145">
        <v>1287</v>
      </c>
      <c r="Z54" s="145">
        <v>575</v>
      </c>
      <c r="AA54" s="145">
        <v>335</v>
      </c>
      <c r="AB54" s="12">
        <v>142</v>
      </c>
    </row>
    <row r="55" spans="9:51" ht="13.5" customHeight="1">
      <c r="I55" s="144">
        <v>2022</v>
      </c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26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</row>
    <row r="56" spans="9:51" ht="12.75" customHeight="1">
      <c r="I56" s="42" t="s">
        <v>661</v>
      </c>
      <c r="J56" s="342" t="s">
        <v>0</v>
      </c>
      <c r="K56" s="266" t="s">
        <v>0</v>
      </c>
      <c r="L56" s="266" t="s">
        <v>0</v>
      </c>
      <c r="M56" s="266" t="s">
        <v>0</v>
      </c>
      <c r="N56" s="53" t="s">
        <v>0</v>
      </c>
      <c r="O56" s="266" t="s">
        <v>0</v>
      </c>
      <c r="P56" s="53" t="s">
        <v>0</v>
      </c>
      <c r="Q56" s="53" t="s">
        <v>0</v>
      </c>
      <c r="R56" s="266" t="s">
        <v>0</v>
      </c>
      <c r="S56" s="53" t="s">
        <v>0</v>
      </c>
      <c r="T56" s="53" t="s">
        <v>0</v>
      </c>
      <c r="U56" s="266" t="s">
        <v>0</v>
      </c>
      <c r="V56" s="53" t="s">
        <v>0</v>
      </c>
      <c r="W56" s="266" t="s">
        <v>0</v>
      </c>
      <c r="X56" s="266" t="s">
        <v>0</v>
      </c>
      <c r="Y56" s="53" t="s">
        <v>0</v>
      </c>
      <c r="Z56" s="53" t="s">
        <v>0</v>
      </c>
      <c r="AA56" s="266" t="s">
        <v>0</v>
      </c>
      <c r="AB56" s="266" t="s">
        <v>0</v>
      </c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</row>
    <row r="57" spans="9:51" ht="12.75" customHeight="1">
      <c r="I57" s="73" t="s">
        <v>393</v>
      </c>
      <c r="J57" s="414">
        <v>44750</v>
      </c>
      <c r="K57" s="81">
        <v>1460</v>
      </c>
      <c r="L57" s="81">
        <v>3432</v>
      </c>
      <c r="M57" s="81">
        <v>4962</v>
      </c>
      <c r="N57" s="54">
        <v>25768</v>
      </c>
      <c r="O57" s="81">
        <v>7491</v>
      </c>
      <c r="P57" s="54">
        <v>5436</v>
      </c>
      <c r="Q57" s="54">
        <v>4855</v>
      </c>
      <c r="R57" s="81">
        <v>3568</v>
      </c>
      <c r="S57" s="54">
        <v>1431</v>
      </c>
      <c r="T57" s="54">
        <v>193</v>
      </c>
      <c r="U57" s="81">
        <v>-681</v>
      </c>
      <c r="V57" s="54">
        <v>-1794</v>
      </c>
      <c r="W57" s="81">
        <v>-2451</v>
      </c>
      <c r="X57" s="81">
        <v>-3356</v>
      </c>
      <c r="Y57" s="54">
        <v>-2923</v>
      </c>
      <c r="Z57" s="54">
        <v>-1424</v>
      </c>
      <c r="AA57" s="81">
        <v>-734</v>
      </c>
      <c r="AB57" s="81">
        <v>-483</v>
      </c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</row>
    <row r="58" spans="9:51" ht="12.75" customHeight="1">
      <c r="I58" s="73" t="s">
        <v>434</v>
      </c>
      <c r="J58" s="414">
        <v>18254</v>
      </c>
      <c r="K58" s="81">
        <v>753</v>
      </c>
      <c r="L58" s="81">
        <v>1733</v>
      </c>
      <c r="M58" s="81">
        <v>2402</v>
      </c>
      <c r="N58" s="54">
        <v>11383</v>
      </c>
      <c r="O58" s="81">
        <v>3448</v>
      </c>
      <c r="P58" s="54">
        <v>2130</v>
      </c>
      <c r="Q58" s="54">
        <v>1787</v>
      </c>
      <c r="R58" s="81">
        <v>1224</v>
      </c>
      <c r="S58" s="54">
        <v>317</v>
      </c>
      <c r="T58" s="54">
        <v>38</v>
      </c>
      <c r="U58" s="81">
        <v>-295</v>
      </c>
      <c r="V58" s="54">
        <v>-885</v>
      </c>
      <c r="W58" s="81">
        <v>-1233</v>
      </c>
      <c r="X58" s="81">
        <v>-1703</v>
      </c>
      <c r="Y58" s="54">
        <v>-1511</v>
      </c>
      <c r="Z58" s="54">
        <v>-773</v>
      </c>
      <c r="AA58" s="81">
        <v>-368</v>
      </c>
      <c r="AB58" s="81">
        <v>-193</v>
      </c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6"/>
    </row>
    <row r="59" spans="9:51" ht="12.75" customHeight="1">
      <c r="I59" s="73" t="s">
        <v>435</v>
      </c>
      <c r="J59" s="414">
        <v>26496</v>
      </c>
      <c r="K59" s="81">
        <v>707</v>
      </c>
      <c r="L59" s="81">
        <v>1699</v>
      </c>
      <c r="M59" s="81">
        <v>2560</v>
      </c>
      <c r="N59" s="54">
        <v>14385</v>
      </c>
      <c r="O59" s="81">
        <v>4043</v>
      </c>
      <c r="P59" s="54">
        <v>3306</v>
      </c>
      <c r="Q59" s="54">
        <v>3068</v>
      </c>
      <c r="R59" s="81">
        <v>2344</v>
      </c>
      <c r="S59" s="54">
        <v>1114</v>
      </c>
      <c r="T59" s="54">
        <v>155</v>
      </c>
      <c r="U59" s="81">
        <v>-386</v>
      </c>
      <c r="V59" s="54">
        <v>-909</v>
      </c>
      <c r="W59" s="81">
        <v>-1218</v>
      </c>
      <c r="X59" s="81">
        <v>-1653</v>
      </c>
      <c r="Y59" s="54">
        <v>-1412</v>
      </c>
      <c r="Z59" s="54">
        <v>-651</v>
      </c>
      <c r="AA59" s="81">
        <v>-366</v>
      </c>
      <c r="AB59" s="81">
        <v>-290</v>
      </c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/>
      <c r="AX59" s="136"/>
      <c r="AY59" s="136"/>
    </row>
    <row r="60" spans="9:51" ht="12.75" customHeight="1">
      <c r="I60" s="73" t="s">
        <v>397</v>
      </c>
      <c r="J60" s="414">
        <v>-44750</v>
      </c>
      <c r="K60" s="81">
        <v>-1460</v>
      </c>
      <c r="L60" s="81">
        <v>-3432</v>
      </c>
      <c r="M60" s="81">
        <v>-4962</v>
      </c>
      <c r="N60" s="54">
        <v>-25768</v>
      </c>
      <c r="O60" s="81">
        <v>-7491</v>
      </c>
      <c r="P60" s="54">
        <v>-5436</v>
      </c>
      <c r="Q60" s="54">
        <v>-4855</v>
      </c>
      <c r="R60" s="81">
        <v>-3568</v>
      </c>
      <c r="S60" s="54">
        <v>-1431</v>
      </c>
      <c r="T60" s="54">
        <v>-193</v>
      </c>
      <c r="U60" s="81">
        <v>681</v>
      </c>
      <c r="V60" s="54">
        <v>1794</v>
      </c>
      <c r="W60" s="81">
        <v>2451</v>
      </c>
      <c r="X60" s="81">
        <v>3356</v>
      </c>
      <c r="Y60" s="54">
        <v>2923</v>
      </c>
      <c r="Z60" s="54">
        <v>1424</v>
      </c>
      <c r="AA60" s="81">
        <v>734</v>
      </c>
      <c r="AB60" s="81">
        <v>483</v>
      </c>
      <c r="AC60" s="136"/>
      <c r="AD60" s="136"/>
      <c r="AE60" s="136"/>
      <c r="AF60" s="136"/>
      <c r="AG60" s="136"/>
      <c r="AH60" s="136"/>
      <c r="AI60" s="136"/>
      <c r="AJ60" s="136"/>
      <c r="AK60" s="136"/>
      <c r="AL60" s="136"/>
      <c r="AM60" s="136"/>
      <c r="AN60" s="136"/>
      <c r="AO60" s="136"/>
      <c r="AP60" s="136"/>
      <c r="AQ60" s="136"/>
      <c r="AR60" s="136"/>
      <c r="AS60" s="136"/>
      <c r="AT60" s="136"/>
      <c r="AU60" s="136"/>
      <c r="AV60" s="136"/>
      <c r="AW60" s="136"/>
      <c r="AX60" s="136"/>
      <c r="AY60" s="136"/>
    </row>
    <row r="61" spans="9:51" ht="12.75" customHeight="1">
      <c r="I61" s="73" t="s">
        <v>432</v>
      </c>
      <c r="J61" s="414">
        <v>-18254</v>
      </c>
      <c r="K61" s="81">
        <v>-753</v>
      </c>
      <c r="L61" s="81">
        <v>-1733</v>
      </c>
      <c r="M61" s="81">
        <v>-2402</v>
      </c>
      <c r="N61" s="54">
        <v>-11383</v>
      </c>
      <c r="O61" s="81">
        <v>-3448</v>
      </c>
      <c r="P61" s="54">
        <v>-2130</v>
      </c>
      <c r="Q61" s="54">
        <v>-1787</v>
      </c>
      <c r="R61" s="81">
        <v>-1224</v>
      </c>
      <c r="S61" s="54">
        <v>-317</v>
      </c>
      <c r="T61" s="54">
        <v>-38</v>
      </c>
      <c r="U61" s="81">
        <v>295</v>
      </c>
      <c r="V61" s="54">
        <v>885</v>
      </c>
      <c r="W61" s="81">
        <v>1233</v>
      </c>
      <c r="X61" s="81">
        <v>1703</v>
      </c>
      <c r="Y61" s="54">
        <v>1511</v>
      </c>
      <c r="Z61" s="54">
        <v>773</v>
      </c>
      <c r="AA61" s="81">
        <v>368</v>
      </c>
      <c r="AB61" s="81">
        <v>193</v>
      </c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6"/>
      <c r="AY61" s="136"/>
    </row>
    <row r="62" spans="9:51" ht="12.75" customHeight="1">
      <c r="I62" s="73" t="s">
        <v>433</v>
      </c>
      <c r="J62" s="414">
        <v>-26496</v>
      </c>
      <c r="K62" s="81">
        <v>-707</v>
      </c>
      <c r="L62" s="81">
        <v>-1699</v>
      </c>
      <c r="M62" s="81">
        <v>-2560</v>
      </c>
      <c r="N62" s="54">
        <v>-14385</v>
      </c>
      <c r="O62" s="81">
        <v>-4043</v>
      </c>
      <c r="P62" s="54">
        <v>-3306</v>
      </c>
      <c r="Q62" s="54">
        <v>-3068</v>
      </c>
      <c r="R62" s="81">
        <v>-2344</v>
      </c>
      <c r="S62" s="54">
        <v>-1114</v>
      </c>
      <c r="T62" s="54">
        <v>-155</v>
      </c>
      <c r="U62" s="81">
        <v>386</v>
      </c>
      <c r="V62" s="54">
        <v>909</v>
      </c>
      <c r="W62" s="81">
        <v>1218</v>
      </c>
      <c r="X62" s="81">
        <v>1653</v>
      </c>
      <c r="Y62" s="54">
        <v>1412</v>
      </c>
      <c r="Z62" s="54">
        <v>651</v>
      </c>
      <c r="AA62" s="81">
        <v>366</v>
      </c>
      <c r="AB62" s="81">
        <v>290</v>
      </c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36"/>
    </row>
  </sheetData>
  <mergeCells count="9">
    <mergeCell ref="I7:I8"/>
    <mergeCell ref="J7:J8"/>
    <mergeCell ref="R7:U7"/>
    <mergeCell ref="J46:Q46"/>
    <mergeCell ref="R46:AB46"/>
    <mergeCell ref="J10:Q10"/>
    <mergeCell ref="R10:AB10"/>
    <mergeCell ref="J28:Q28"/>
    <mergeCell ref="R28:AB28"/>
  </mergeCells>
  <hyperlinks>
    <hyperlink ref="I5" location="' Spis tablic  List of tables'!A1" display="Powrót do spisu tablic " xr:uid="{00000000-0004-0000-1200-000000000000}"/>
    <hyperlink ref="I6" location="' Spis tablic  List of tables'!A1" display="Return to list of tables" xr:uid="{00000000-0004-0000-1200-000001000000}"/>
  </hyperlinks>
  <pageMargins left="0.78740157480314965" right="0.78740157480314965" top="0.11811023622047245" bottom="0.11811023622047245" header="0.43307086614173229" footer="0.43307086614173229"/>
  <pageSetup paperSize="9" scale="52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S217"/>
  <sheetViews>
    <sheetView zoomScaleNormal="100" workbookViewId="0">
      <pane ySplit="8" topLeftCell="A9" activePane="bottomLeft" state="frozen"/>
      <selection pane="bottomLeft" activeCell="F4" sqref="F4"/>
    </sheetView>
  </sheetViews>
  <sheetFormatPr defaultColWidth="9" defaultRowHeight="12.6"/>
  <cols>
    <col min="1" max="1" width="22.59765625" style="13" customWidth="1"/>
    <col min="2" max="2" width="9.69921875" style="13" customWidth="1"/>
    <col min="3" max="3" width="8.59765625" style="13" customWidth="1"/>
    <col min="4" max="4" width="8.8984375" style="13" customWidth="1"/>
    <col min="5" max="5" width="9.09765625" style="13" customWidth="1"/>
    <col min="6" max="6" width="8.69921875" style="13" customWidth="1"/>
    <col min="7" max="7" width="9.09765625" style="13" customWidth="1"/>
    <col min="8" max="8" width="8.09765625" style="13" customWidth="1"/>
    <col min="9" max="10" width="6.59765625" style="13" customWidth="1"/>
    <col min="11" max="11" width="7.5" style="23" customWidth="1"/>
    <col min="12" max="12" width="7.59765625" style="13" customWidth="1"/>
    <col min="13" max="14" width="6.59765625" style="13" customWidth="1"/>
    <col min="15" max="15" width="7.8984375" style="13" customWidth="1"/>
    <col min="16" max="16" width="8.59765625" style="13" customWidth="1"/>
    <col min="17" max="17" width="6.59765625" style="13" customWidth="1"/>
    <col min="18" max="18" width="9.3984375" style="13" customWidth="1"/>
    <col min="19" max="16384" width="9" style="13"/>
  </cols>
  <sheetData>
    <row r="1" spans="1:19">
      <c r="A1" s="55" t="s">
        <v>690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9">
      <c r="A2" s="96" t="s">
        <v>547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</row>
    <row r="3" spans="1:19" s="109" customFormat="1" ht="15" customHeight="1">
      <c r="A3" s="96" t="s">
        <v>689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1:19" s="109" customFormat="1" ht="15" customHeight="1">
      <c r="A4" s="375" t="s">
        <v>496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5" spans="1:19" s="109" customFormat="1" ht="15" customHeight="1">
      <c r="A5" s="371" t="s">
        <v>456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9">
      <c r="A6" s="371" t="s">
        <v>457</v>
      </c>
      <c r="C6" s="3"/>
      <c r="D6" s="3"/>
      <c r="E6" s="3"/>
      <c r="F6" s="3"/>
      <c r="G6" s="3"/>
      <c r="H6" s="3"/>
      <c r="I6" s="3"/>
      <c r="J6" s="3"/>
      <c r="K6" s="12"/>
      <c r="L6" s="3"/>
      <c r="M6" s="3"/>
      <c r="N6" s="3"/>
      <c r="O6" s="3"/>
      <c r="P6" s="3"/>
      <c r="Q6" s="3"/>
      <c r="R6" s="3"/>
    </row>
    <row r="7" spans="1:19" ht="18.75" customHeight="1">
      <c r="A7" s="456" t="s">
        <v>439</v>
      </c>
      <c r="B7" s="465" t="s">
        <v>356</v>
      </c>
      <c r="C7" s="470" t="s">
        <v>167</v>
      </c>
      <c r="D7" s="471"/>
      <c r="E7" s="471"/>
      <c r="F7" s="471"/>
      <c r="G7" s="471"/>
      <c r="H7" s="471"/>
      <c r="I7" s="110" t="s">
        <v>436</v>
      </c>
      <c r="J7" s="70"/>
      <c r="K7" s="110"/>
      <c r="L7" s="110"/>
      <c r="M7" s="110"/>
      <c r="N7" s="110"/>
      <c r="O7" s="110"/>
      <c r="P7" s="110"/>
      <c r="Q7" s="110"/>
      <c r="R7" s="110"/>
    </row>
    <row r="8" spans="1:19" ht="35.25" customHeight="1">
      <c r="A8" s="460"/>
      <c r="B8" s="466"/>
      <c r="C8" s="111" t="s">
        <v>157</v>
      </c>
      <c r="D8" s="111" t="s">
        <v>156</v>
      </c>
      <c r="E8" s="111" t="s">
        <v>28</v>
      </c>
      <c r="F8" s="111" t="s">
        <v>29</v>
      </c>
      <c r="G8" s="111" t="s">
        <v>30</v>
      </c>
      <c r="H8" s="62" t="s">
        <v>31</v>
      </c>
      <c r="I8" s="62" t="s">
        <v>32</v>
      </c>
      <c r="J8" s="62" t="s">
        <v>33</v>
      </c>
      <c r="K8" s="111" t="s">
        <v>34</v>
      </c>
      <c r="L8" s="111" t="s">
        <v>35</v>
      </c>
      <c r="M8" s="111" t="s">
        <v>158</v>
      </c>
      <c r="N8" s="111" t="s">
        <v>37</v>
      </c>
      <c r="O8" s="111" t="s">
        <v>38</v>
      </c>
      <c r="P8" s="111" t="s">
        <v>39</v>
      </c>
      <c r="Q8" s="62" t="s">
        <v>40</v>
      </c>
      <c r="R8" s="63" t="s">
        <v>41</v>
      </c>
    </row>
    <row r="9" spans="1:19" s="23" customFormat="1">
      <c r="A9" s="112"/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</row>
    <row r="10" spans="1:19" ht="13.5" customHeight="1">
      <c r="A10" s="112"/>
      <c r="B10" s="115"/>
      <c r="C10" s="21"/>
      <c r="D10" s="21"/>
      <c r="E10" s="21"/>
      <c r="F10" s="21"/>
      <c r="G10" s="25" t="s">
        <v>267</v>
      </c>
      <c r="I10" s="311" t="s">
        <v>268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9" s="118" customFormat="1" ht="13.2">
      <c r="A11" s="116" t="s">
        <v>274</v>
      </c>
      <c r="B11" s="352">
        <v>403718</v>
      </c>
      <c r="C11" s="138">
        <v>29565</v>
      </c>
      <c r="D11" s="352">
        <v>23306</v>
      </c>
      <c r="E11" s="138">
        <v>23909</v>
      </c>
      <c r="F11" s="352">
        <v>14638</v>
      </c>
      <c r="G11" s="359">
        <v>22317</v>
      </c>
      <c r="H11" s="138">
        <v>35454</v>
      </c>
      <c r="I11" s="352">
        <v>50050</v>
      </c>
      <c r="J11" s="138">
        <v>12102</v>
      </c>
      <c r="K11" s="352">
        <v>23950</v>
      </c>
      <c r="L11" s="138">
        <v>13397</v>
      </c>
      <c r="M11" s="412">
        <v>21150</v>
      </c>
      <c r="N11" s="138">
        <v>47048</v>
      </c>
      <c r="O11" s="352">
        <v>12488</v>
      </c>
      <c r="P11" s="138">
        <v>17600</v>
      </c>
      <c r="Q11" s="352">
        <v>35788</v>
      </c>
      <c r="R11" s="359">
        <v>20956</v>
      </c>
      <c r="S11" s="117"/>
    </row>
    <row r="12" spans="1:19" s="118" customFormat="1">
      <c r="A12" s="329" t="s">
        <v>271</v>
      </c>
      <c r="B12" s="119"/>
      <c r="C12" s="274"/>
      <c r="D12" s="119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S12" s="117"/>
    </row>
    <row r="13" spans="1:19" ht="16.5" customHeight="1">
      <c r="A13" s="41" t="s">
        <v>5</v>
      </c>
      <c r="B13" s="357">
        <v>32761</v>
      </c>
      <c r="C13" s="274">
        <v>20883</v>
      </c>
      <c r="D13" s="119">
        <v>316</v>
      </c>
      <c r="E13" s="274">
        <v>446</v>
      </c>
      <c r="F13" s="119">
        <v>2261</v>
      </c>
      <c r="G13" s="274">
        <v>792</v>
      </c>
      <c r="H13" s="119">
        <v>637</v>
      </c>
      <c r="I13" s="274">
        <v>763</v>
      </c>
      <c r="J13" s="119">
        <v>1160</v>
      </c>
      <c r="K13" s="274">
        <v>527</v>
      </c>
      <c r="L13" s="119">
        <v>177</v>
      </c>
      <c r="M13" s="274">
        <v>361</v>
      </c>
      <c r="N13" s="119">
        <v>1542</v>
      </c>
      <c r="O13" s="274">
        <v>348</v>
      </c>
      <c r="P13" s="119">
        <v>222</v>
      </c>
      <c r="Q13" s="358">
        <v>1717</v>
      </c>
      <c r="R13" s="358">
        <v>609</v>
      </c>
      <c r="S13" s="86"/>
    </row>
    <row r="14" spans="1:19" ht="16.5" customHeight="1">
      <c r="A14" s="41" t="s">
        <v>135</v>
      </c>
      <c r="B14" s="119">
        <v>22359</v>
      </c>
      <c r="C14" s="274">
        <v>227</v>
      </c>
      <c r="D14" s="119">
        <v>16146</v>
      </c>
      <c r="E14" s="274">
        <v>142</v>
      </c>
      <c r="F14" s="119">
        <v>146</v>
      </c>
      <c r="G14" s="274">
        <v>351</v>
      </c>
      <c r="H14" s="119">
        <v>162</v>
      </c>
      <c r="I14" s="274">
        <v>857</v>
      </c>
      <c r="J14" s="119">
        <v>40</v>
      </c>
      <c r="K14" s="274">
        <v>116</v>
      </c>
      <c r="L14" s="119">
        <v>69</v>
      </c>
      <c r="M14" s="274">
        <v>1168</v>
      </c>
      <c r="N14" s="357">
        <v>385</v>
      </c>
      <c r="O14" s="274">
        <v>68</v>
      </c>
      <c r="P14" s="119">
        <v>795</v>
      </c>
      <c r="Q14" s="358">
        <v>1303</v>
      </c>
      <c r="R14" s="358">
        <v>384</v>
      </c>
      <c r="S14" s="86"/>
    </row>
    <row r="15" spans="1:19" ht="16.5" customHeight="1">
      <c r="A15" s="41" t="s">
        <v>7</v>
      </c>
      <c r="B15" s="119">
        <v>20724</v>
      </c>
      <c r="C15" s="274">
        <v>182</v>
      </c>
      <c r="D15" s="357">
        <v>150</v>
      </c>
      <c r="E15" s="274">
        <v>15586</v>
      </c>
      <c r="F15" s="119">
        <v>53</v>
      </c>
      <c r="G15" s="274">
        <v>174</v>
      </c>
      <c r="H15" s="119">
        <v>276</v>
      </c>
      <c r="I15" s="274">
        <v>1876</v>
      </c>
      <c r="J15" s="119">
        <v>72</v>
      </c>
      <c r="K15" s="274">
        <v>827</v>
      </c>
      <c r="L15" s="119">
        <v>192</v>
      </c>
      <c r="M15" s="274">
        <v>152</v>
      </c>
      <c r="N15" s="119">
        <v>498</v>
      </c>
      <c r="O15" s="274">
        <v>272</v>
      </c>
      <c r="P15" s="119">
        <v>149</v>
      </c>
      <c r="Q15" s="358">
        <v>129</v>
      </c>
      <c r="R15" s="358">
        <v>136</v>
      </c>
      <c r="S15" s="86"/>
    </row>
    <row r="16" spans="1:19" ht="16.5" customHeight="1">
      <c r="A16" s="41" t="s">
        <v>8</v>
      </c>
      <c r="B16" s="119">
        <v>13303</v>
      </c>
      <c r="C16" s="274">
        <v>1065</v>
      </c>
      <c r="D16" s="119">
        <v>150</v>
      </c>
      <c r="E16" s="274">
        <v>124</v>
      </c>
      <c r="F16" s="119">
        <v>8630</v>
      </c>
      <c r="G16" s="274">
        <v>121</v>
      </c>
      <c r="H16" s="119">
        <v>128</v>
      </c>
      <c r="I16" s="274">
        <v>216</v>
      </c>
      <c r="J16" s="119">
        <v>61</v>
      </c>
      <c r="K16" s="274">
        <v>104</v>
      </c>
      <c r="L16" s="119">
        <v>35</v>
      </c>
      <c r="M16" s="274">
        <v>172</v>
      </c>
      <c r="N16" s="119">
        <v>277</v>
      </c>
      <c r="O16" s="274">
        <v>54</v>
      </c>
      <c r="P16" s="119">
        <v>114</v>
      </c>
      <c r="Q16" s="358">
        <v>1032</v>
      </c>
      <c r="R16" s="358">
        <v>1020</v>
      </c>
      <c r="S16" s="86"/>
    </row>
    <row r="17" spans="1:19" ht="16.5" customHeight="1">
      <c r="A17" s="73" t="s">
        <v>9</v>
      </c>
      <c r="B17" s="119">
        <v>20562</v>
      </c>
      <c r="C17" s="274">
        <v>494</v>
      </c>
      <c r="D17" s="119">
        <v>352</v>
      </c>
      <c r="E17" s="274">
        <v>221</v>
      </c>
      <c r="F17" s="119">
        <v>102</v>
      </c>
      <c r="G17" s="274">
        <v>14405</v>
      </c>
      <c r="H17" s="119">
        <v>275</v>
      </c>
      <c r="I17" s="274">
        <v>1435</v>
      </c>
      <c r="J17" s="119">
        <v>181</v>
      </c>
      <c r="K17" s="274">
        <v>150</v>
      </c>
      <c r="L17" s="119">
        <v>96</v>
      </c>
      <c r="M17" s="274">
        <v>221</v>
      </c>
      <c r="N17" s="119">
        <v>1234</v>
      </c>
      <c r="O17" s="274">
        <v>294</v>
      </c>
      <c r="P17" s="119">
        <v>168</v>
      </c>
      <c r="Q17" s="358">
        <v>705</v>
      </c>
      <c r="R17" s="358">
        <v>229</v>
      </c>
      <c r="S17" s="86"/>
    </row>
    <row r="18" spans="1:19" ht="16.5" customHeight="1">
      <c r="A18" s="73" t="s">
        <v>10</v>
      </c>
      <c r="B18" s="119">
        <v>38790</v>
      </c>
      <c r="C18" s="274">
        <v>663</v>
      </c>
      <c r="D18" s="119">
        <v>266</v>
      </c>
      <c r="E18" s="274">
        <v>677</v>
      </c>
      <c r="F18" s="119">
        <v>178</v>
      </c>
      <c r="G18" s="274">
        <v>489</v>
      </c>
      <c r="H18" s="119">
        <v>25351</v>
      </c>
      <c r="I18" s="274">
        <v>950</v>
      </c>
      <c r="J18" s="119">
        <v>353</v>
      </c>
      <c r="K18" s="274">
        <v>2527</v>
      </c>
      <c r="L18" s="119">
        <v>185</v>
      </c>
      <c r="M18" s="274">
        <v>321</v>
      </c>
      <c r="N18" s="119">
        <v>4515</v>
      </c>
      <c r="O18" s="274">
        <v>1427</v>
      </c>
      <c r="P18" s="119">
        <v>223</v>
      </c>
      <c r="Q18" s="358">
        <v>369</v>
      </c>
      <c r="R18" s="358">
        <v>296</v>
      </c>
      <c r="S18" s="86"/>
    </row>
    <row r="19" spans="1:19" ht="16.5" customHeight="1">
      <c r="A19" s="73" t="s">
        <v>11</v>
      </c>
      <c r="B19" s="119">
        <v>58069</v>
      </c>
      <c r="C19" s="274">
        <v>1010</v>
      </c>
      <c r="D19" s="119">
        <v>1433</v>
      </c>
      <c r="E19" s="274">
        <v>3443</v>
      </c>
      <c r="F19" s="119">
        <v>364</v>
      </c>
      <c r="G19" s="274">
        <v>2319</v>
      </c>
      <c r="H19" s="119">
        <v>1415</v>
      </c>
      <c r="I19" s="274">
        <v>36949</v>
      </c>
      <c r="J19" s="119">
        <v>334</v>
      </c>
      <c r="K19" s="274">
        <v>1183</v>
      </c>
      <c r="L19" s="119">
        <v>1585</v>
      </c>
      <c r="M19" s="274">
        <v>1083</v>
      </c>
      <c r="N19" s="119">
        <v>1816</v>
      </c>
      <c r="O19" s="274">
        <v>1388</v>
      </c>
      <c r="P19" s="119">
        <v>1890</v>
      </c>
      <c r="Q19" s="358">
        <v>1024</v>
      </c>
      <c r="R19" s="358">
        <v>833</v>
      </c>
      <c r="S19" s="86"/>
    </row>
    <row r="20" spans="1:19" ht="16.5" customHeight="1">
      <c r="A20" s="73" t="s">
        <v>12</v>
      </c>
      <c r="B20" s="119">
        <v>11958</v>
      </c>
      <c r="C20" s="274">
        <v>988</v>
      </c>
      <c r="D20" s="119">
        <v>83</v>
      </c>
      <c r="E20" s="274">
        <v>125</v>
      </c>
      <c r="F20" s="119">
        <v>93</v>
      </c>
      <c r="G20" s="274">
        <v>247</v>
      </c>
      <c r="H20" s="119">
        <v>238</v>
      </c>
      <c r="I20" s="274">
        <v>125</v>
      </c>
      <c r="J20" s="119">
        <v>7986</v>
      </c>
      <c r="K20" s="274">
        <v>106</v>
      </c>
      <c r="L20" s="119">
        <v>30</v>
      </c>
      <c r="M20" s="274">
        <v>76</v>
      </c>
      <c r="N20" s="119">
        <v>1407</v>
      </c>
      <c r="O20" s="274">
        <v>83</v>
      </c>
      <c r="P20" s="119">
        <v>67</v>
      </c>
      <c r="Q20" s="358">
        <v>222</v>
      </c>
      <c r="R20" s="358">
        <v>82</v>
      </c>
      <c r="S20" s="86"/>
    </row>
    <row r="21" spans="1:19" ht="16.5" customHeight="1">
      <c r="A21" s="41" t="s">
        <v>13</v>
      </c>
      <c r="B21" s="119">
        <v>23214</v>
      </c>
      <c r="C21" s="274">
        <v>344</v>
      </c>
      <c r="D21" s="119">
        <v>109</v>
      </c>
      <c r="E21" s="274">
        <v>1203</v>
      </c>
      <c r="F21" s="119">
        <v>82</v>
      </c>
      <c r="G21" s="274">
        <v>183</v>
      </c>
      <c r="H21" s="119">
        <v>1790</v>
      </c>
      <c r="I21" s="274">
        <v>588</v>
      </c>
      <c r="J21" s="119">
        <v>106</v>
      </c>
      <c r="K21" s="274">
        <v>16611</v>
      </c>
      <c r="L21" s="119">
        <v>91</v>
      </c>
      <c r="M21" s="274">
        <v>136</v>
      </c>
      <c r="N21" s="119">
        <v>931</v>
      </c>
      <c r="O21" s="274">
        <v>664</v>
      </c>
      <c r="P21" s="119">
        <v>109</v>
      </c>
      <c r="Q21" s="358">
        <v>141</v>
      </c>
      <c r="R21" s="358">
        <v>126</v>
      </c>
      <c r="S21" s="86"/>
    </row>
    <row r="22" spans="1:19" ht="16.5" customHeight="1">
      <c r="A22" s="41" t="s">
        <v>14</v>
      </c>
      <c r="B22" s="119">
        <v>12377</v>
      </c>
      <c r="C22" s="274">
        <v>100</v>
      </c>
      <c r="D22" s="119">
        <v>68</v>
      </c>
      <c r="E22" s="274">
        <v>148</v>
      </c>
      <c r="F22" s="119">
        <v>24</v>
      </c>
      <c r="G22" s="274">
        <v>68</v>
      </c>
      <c r="H22" s="119">
        <v>75</v>
      </c>
      <c r="I22" s="274">
        <v>1151</v>
      </c>
      <c r="J22" s="119">
        <v>37</v>
      </c>
      <c r="K22" s="274">
        <v>44</v>
      </c>
      <c r="L22" s="119">
        <v>9297</v>
      </c>
      <c r="M22" s="274">
        <v>116</v>
      </c>
      <c r="N22" s="119">
        <v>190</v>
      </c>
      <c r="O22" s="274">
        <v>32</v>
      </c>
      <c r="P22" s="119">
        <v>870</v>
      </c>
      <c r="Q22" s="358">
        <v>87</v>
      </c>
      <c r="R22" s="358">
        <v>70</v>
      </c>
      <c r="S22" s="86"/>
    </row>
    <row r="23" spans="1:19" ht="16.5" customHeight="1">
      <c r="A23" s="41" t="s">
        <v>15</v>
      </c>
      <c r="B23" s="119">
        <v>23357</v>
      </c>
      <c r="C23" s="274">
        <v>405</v>
      </c>
      <c r="D23" s="119">
        <v>1515</v>
      </c>
      <c r="E23" s="274">
        <v>353</v>
      </c>
      <c r="F23" s="119">
        <v>142</v>
      </c>
      <c r="G23" s="274">
        <v>440</v>
      </c>
      <c r="H23" s="119">
        <v>357</v>
      </c>
      <c r="I23" s="274">
        <v>1033</v>
      </c>
      <c r="J23" s="119">
        <v>104</v>
      </c>
      <c r="K23" s="274">
        <v>191</v>
      </c>
      <c r="L23" s="119">
        <v>283</v>
      </c>
      <c r="M23" s="274">
        <v>14353</v>
      </c>
      <c r="N23" s="119">
        <v>680</v>
      </c>
      <c r="O23" s="274">
        <v>166</v>
      </c>
      <c r="P23" s="119">
        <v>1650</v>
      </c>
      <c r="Q23" s="358">
        <v>611</v>
      </c>
      <c r="R23" s="358">
        <v>1074</v>
      </c>
      <c r="S23" s="86"/>
    </row>
    <row r="24" spans="1:19" ht="16.5" customHeight="1">
      <c r="A24" s="73" t="s">
        <v>16</v>
      </c>
      <c r="B24" s="119">
        <v>42589</v>
      </c>
      <c r="C24" s="274">
        <v>911</v>
      </c>
      <c r="D24" s="119">
        <v>344</v>
      </c>
      <c r="E24" s="274">
        <v>525</v>
      </c>
      <c r="F24" s="119">
        <v>211</v>
      </c>
      <c r="G24" s="274">
        <v>1175</v>
      </c>
      <c r="H24" s="119">
        <v>3219</v>
      </c>
      <c r="I24" s="274">
        <v>833</v>
      </c>
      <c r="J24" s="119">
        <v>1216</v>
      </c>
      <c r="K24" s="274">
        <v>734</v>
      </c>
      <c r="L24" s="119">
        <v>146</v>
      </c>
      <c r="M24" s="274">
        <v>368</v>
      </c>
      <c r="N24" s="119">
        <v>30776</v>
      </c>
      <c r="O24" s="274">
        <v>859</v>
      </c>
      <c r="P24" s="119">
        <v>327</v>
      </c>
      <c r="Q24" s="358">
        <v>554</v>
      </c>
      <c r="R24" s="358">
        <v>391</v>
      </c>
      <c r="S24" s="86"/>
    </row>
    <row r="25" spans="1:19" ht="16.5" customHeight="1">
      <c r="A25" s="73" t="s">
        <v>17</v>
      </c>
      <c r="B25" s="119">
        <v>11191</v>
      </c>
      <c r="C25" s="274">
        <v>174</v>
      </c>
      <c r="D25" s="119">
        <v>62</v>
      </c>
      <c r="E25" s="274">
        <v>290</v>
      </c>
      <c r="F25" s="119">
        <v>57</v>
      </c>
      <c r="G25" s="274">
        <v>317</v>
      </c>
      <c r="H25" s="119">
        <v>814</v>
      </c>
      <c r="I25" s="274">
        <v>802</v>
      </c>
      <c r="J25" s="119">
        <v>61</v>
      </c>
      <c r="K25" s="274">
        <v>387</v>
      </c>
      <c r="L25" s="119">
        <v>87</v>
      </c>
      <c r="M25" s="274">
        <v>93</v>
      </c>
      <c r="N25" s="119">
        <v>1279</v>
      </c>
      <c r="O25" s="274">
        <v>6541</v>
      </c>
      <c r="P25" s="119">
        <v>46</v>
      </c>
      <c r="Q25" s="358">
        <v>108</v>
      </c>
      <c r="R25" s="358">
        <v>73</v>
      </c>
      <c r="S25" s="86"/>
    </row>
    <row r="26" spans="1:19" ht="16.5" customHeight="1">
      <c r="A26" s="41" t="s">
        <v>18</v>
      </c>
      <c r="B26" s="119">
        <v>15151</v>
      </c>
      <c r="C26" s="274">
        <v>129</v>
      </c>
      <c r="D26" s="119">
        <v>417</v>
      </c>
      <c r="E26" s="274">
        <v>120</v>
      </c>
      <c r="F26" s="119">
        <v>41</v>
      </c>
      <c r="G26" s="274">
        <v>136</v>
      </c>
      <c r="H26" s="119">
        <v>112</v>
      </c>
      <c r="I26" s="274">
        <v>1302</v>
      </c>
      <c r="J26" s="119">
        <v>38</v>
      </c>
      <c r="K26" s="274">
        <v>67</v>
      </c>
      <c r="L26" s="119">
        <v>925</v>
      </c>
      <c r="M26" s="274">
        <v>812</v>
      </c>
      <c r="N26" s="361">
        <v>279</v>
      </c>
      <c r="O26" s="274">
        <v>45</v>
      </c>
      <c r="P26" s="119">
        <v>10472</v>
      </c>
      <c r="Q26" s="358">
        <v>156</v>
      </c>
      <c r="R26" s="358">
        <v>100</v>
      </c>
      <c r="S26" s="86"/>
    </row>
    <row r="27" spans="1:19" ht="16.5" customHeight="1">
      <c r="A27" s="41" t="s">
        <v>19</v>
      </c>
      <c r="B27" s="119">
        <v>36698</v>
      </c>
      <c r="C27" s="274">
        <v>1481</v>
      </c>
      <c r="D27" s="119">
        <v>1490</v>
      </c>
      <c r="E27" s="274">
        <v>285</v>
      </c>
      <c r="F27" s="119">
        <v>1347</v>
      </c>
      <c r="G27" s="358">
        <v>898</v>
      </c>
      <c r="H27" s="274">
        <v>334</v>
      </c>
      <c r="I27" s="119">
        <v>649</v>
      </c>
      <c r="J27" s="274">
        <v>246</v>
      </c>
      <c r="K27" s="274">
        <v>221</v>
      </c>
      <c r="L27" s="119">
        <v>111</v>
      </c>
      <c r="M27" s="274">
        <v>561</v>
      </c>
      <c r="N27" s="119">
        <v>702</v>
      </c>
      <c r="O27" s="274">
        <v>159</v>
      </c>
      <c r="P27" s="119">
        <v>299</v>
      </c>
      <c r="Q27" s="358">
        <v>26614</v>
      </c>
      <c r="R27" s="358">
        <v>1301</v>
      </c>
      <c r="S27" s="86"/>
    </row>
    <row r="28" spans="1:19" ht="16.5" customHeight="1">
      <c r="A28" s="41" t="s">
        <v>20</v>
      </c>
      <c r="B28" s="119">
        <v>20615</v>
      </c>
      <c r="C28" s="274">
        <v>509</v>
      </c>
      <c r="D28" s="119">
        <v>405</v>
      </c>
      <c r="E28" s="274">
        <v>221</v>
      </c>
      <c r="F28" s="119">
        <v>907</v>
      </c>
      <c r="G28" s="358">
        <v>202</v>
      </c>
      <c r="H28" s="274">
        <v>271</v>
      </c>
      <c r="I28" s="119">
        <v>521</v>
      </c>
      <c r="J28" s="274">
        <v>107</v>
      </c>
      <c r="K28" s="274">
        <v>155</v>
      </c>
      <c r="L28" s="361">
        <v>88</v>
      </c>
      <c r="M28" s="274">
        <v>1157</v>
      </c>
      <c r="N28" s="119">
        <v>537</v>
      </c>
      <c r="O28" s="274">
        <v>88</v>
      </c>
      <c r="P28" s="119">
        <v>199</v>
      </c>
      <c r="Q28" s="358">
        <v>1016</v>
      </c>
      <c r="R28" s="358">
        <v>14232</v>
      </c>
      <c r="S28" s="86"/>
    </row>
    <row r="29" spans="1:19" ht="13.2">
      <c r="A29" s="12"/>
      <c r="B29" s="119"/>
      <c r="C29" s="357"/>
      <c r="D29" s="119"/>
      <c r="E29" s="119"/>
      <c r="F29" s="86"/>
      <c r="G29" s="119"/>
      <c r="H29" s="86"/>
      <c r="I29" s="86"/>
      <c r="J29" s="119"/>
      <c r="K29" s="93"/>
      <c r="L29" s="86"/>
      <c r="M29" s="86"/>
      <c r="N29" s="119"/>
      <c r="O29" s="119"/>
      <c r="P29" s="119"/>
      <c r="Q29" s="86"/>
      <c r="R29" s="119"/>
      <c r="S29" s="86"/>
    </row>
    <row r="30" spans="1:19">
      <c r="A30" s="3"/>
      <c r="B30" s="119"/>
      <c r="F30" s="360"/>
      <c r="G30" s="121" t="s">
        <v>437</v>
      </c>
      <c r="I30" s="330" t="s">
        <v>438</v>
      </c>
      <c r="J30" s="120"/>
      <c r="K30" s="120"/>
      <c r="L30" s="120"/>
      <c r="M30" s="120"/>
      <c r="Q30" s="119"/>
      <c r="R30" s="119"/>
      <c r="S30" s="86"/>
    </row>
    <row r="31" spans="1:19" ht="16.5" customHeight="1">
      <c r="A31" s="116" t="s">
        <v>274</v>
      </c>
      <c r="B31" s="91">
        <v>193745</v>
      </c>
      <c r="C31" s="85">
        <v>14146</v>
      </c>
      <c r="D31" s="91">
        <v>10987</v>
      </c>
      <c r="E31" s="85">
        <v>11814</v>
      </c>
      <c r="F31" s="384">
        <v>7120</v>
      </c>
      <c r="G31" s="85">
        <v>10622</v>
      </c>
      <c r="H31" s="91">
        <v>16659</v>
      </c>
      <c r="I31" s="85">
        <v>24252</v>
      </c>
      <c r="J31" s="382">
        <v>5760</v>
      </c>
      <c r="K31" s="91">
        <v>11275</v>
      </c>
      <c r="L31" s="85">
        <v>6448</v>
      </c>
      <c r="M31" s="413">
        <v>10180</v>
      </c>
      <c r="N31" s="85">
        <v>22934</v>
      </c>
      <c r="O31" s="85">
        <v>5898</v>
      </c>
      <c r="P31" s="363">
        <v>8385</v>
      </c>
      <c r="Q31" s="85">
        <v>17048</v>
      </c>
      <c r="R31" s="363">
        <v>10217</v>
      </c>
      <c r="S31" s="86"/>
    </row>
    <row r="32" spans="1:19" s="118" customFormat="1">
      <c r="A32" s="329" t="s">
        <v>271</v>
      </c>
      <c r="B32" s="141"/>
      <c r="C32" s="140"/>
      <c r="D32" s="119"/>
      <c r="E32" s="274"/>
      <c r="G32" s="274"/>
      <c r="H32" s="294"/>
      <c r="I32" s="294"/>
      <c r="J32" s="294"/>
      <c r="K32" s="294"/>
      <c r="L32" s="294"/>
      <c r="M32" s="294"/>
      <c r="N32" s="294"/>
      <c r="O32" s="294"/>
      <c r="P32" s="364"/>
      <c r="Q32" s="358"/>
      <c r="R32" s="364"/>
      <c r="S32" s="86"/>
    </row>
    <row r="33" spans="1:19" ht="16.5" customHeight="1">
      <c r="A33" s="41" t="s">
        <v>5</v>
      </c>
      <c r="B33" s="141">
        <v>15765</v>
      </c>
      <c r="C33" s="140">
        <v>9951</v>
      </c>
      <c r="D33" s="141">
        <v>161</v>
      </c>
      <c r="E33" s="140">
        <v>240</v>
      </c>
      <c r="F33" s="141">
        <v>1139</v>
      </c>
      <c r="G33" s="140">
        <v>390</v>
      </c>
      <c r="H33" s="141">
        <v>309</v>
      </c>
      <c r="I33" s="140">
        <v>364</v>
      </c>
      <c r="J33" s="141">
        <v>539</v>
      </c>
      <c r="K33" s="140">
        <v>250</v>
      </c>
      <c r="L33" s="362">
        <v>85</v>
      </c>
      <c r="M33" s="140">
        <v>170</v>
      </c>
      <c r="N33" s="141">
        <v>730</v>
      </c>
      <c r="O33" s="140">
        <v>165</v>
      </c>
      <c r="P33" s="141">
        <v>120</v>
      </c>
      <c r="Q33" s="140">
        <v>834</v>
      </c>
      <c r="R33" s="141">
        <v>318</v>
      </c>
      <c r="S33" s="86"/>
    </row>
    <row r="34" spans="1:19" ht="16.5" customHeight="1">
      <c r="A34" s="41" t="s">
        <v>135</v>
      </c>
      <c r="B34" s="141">
        <v>10510</v>
      </c>
      <c r="C34" s="140">
        <v>112</v>
      </c>
      <c r="D34" s="141">
        <v>7485</v>
      </c>
      <c r="E34" s="140">
        <v>81</v>
      </c>
      <c r="F34" s="141">
        <v>60</v>
      </c>
      <c r="G34" s="140">
        <v>157</v>
      </c>
      <c r="H34" s="141">
        <v>82</v>
      </c>
      <c r="I34" s="140">
        <v>404</v>
      </c>
      <c r="J34" s="141">
        <v>19</v>
      </c>
      <c r="K34" s="140">
        <v>61</v>
      </c>
      <c r="L34" s="362">
        <v>35</v>
      </c>
      <c r="M34" s="140">
        <v>582</v>
      </c>
      <c r="N34" s="141">
        <v>191</v>
      </c>
      <c r="O34" s="140">
        <v>32</v>
      </c>
      <c r="P34" s="141">
        <v>381</v>
      </c>
      <c r="Q34" s="140">
        <v>653</v>
      </c>
      <c r="R34" s="141">
        <v>175</v>
      </c>
      <c r="S34" s="86"/>
    </row>
    <row r="35" spans="1:19" ht="16.5" customHeight="1">
      <c r="A35" s="41" t="s">
        <v>7</v>
      </c>
      <c r="B35" s="141">
        <v>9977</v>
      </c>
      <c r="C35" s="140">
        <v>88</v>
      </c>
      <c r="D35" s="141">
        <v>81</v>
      </c>
      <c r="E35" s="140">
        <v>7507</v>
      </c>
      <c r="F35" s="141">
        <v>29</v>
      </c>
      <c r="G35" s="140">
        <v>93</v>
      </c>
      <c r="H35" s="141">
        <v>137</v>
      </c>
      <c r="I35" s="140">
        <v>870</v>
      </c>
      <c r="J35" s="141">
        <v>43</v>
      </c>
      <c r="K35" s="140">
        <v>399</v>
      </c>
      <c r="L35" s="362">
        <v>90</v>
      </c>
      <c r="M35" s="140">
        <v>83</v>
      </c>
      <c r="N35" s="141">
        <v>244</v>
      </c>
      <c r="O35" s="140">
        <v>111</v>
      </c>
      <c r="P35" s="141">
        <v>70</v>
      </c>
      <c r="Q35" s="140">
        <v>67</v>
      </c>
      <c r="R35" s="141">
        <v>65</v>
      </c>
      <c r="S35" s="86"/>
    </row>
    <row r="36" spans="1:19" ht="16.5" customHeight="1">
      <c r="A36" s="41" t="s">
        <v>8</v>
      </c>
      <c r="B36" s="141">
        <v>6482</v>
      </c>
      <c r="C36" s="140">
        <v>509</v>
      </c>
      <c r="D36" s="141">
        <v>76</v>
      </c>
      <c r="E36" s="140">
        <v>59</v>
      </c>
      <c r="F36" s="141">
        <v>4207</v>
      </c>
      <c r="G36" s="140">
        <v>60</v>
      </c>
      <c r="H36" s="141">
        <v>54</v>
      </c>
      <c r="I36" s="140">
        <v>114</v>
      </c>
      <c r="J36" s="141">
        <v>28</v>
      </c>
      <c r="K36" s="140">
        <v>44</v>
      </c>
      <c r="L36" s="362">
        <v>19</v>
      </c>
      <c r="M36" s="140">
        <v>78</v>
      </c>
      <c r="N36" s="141">
        <v>155</v>
      </c>
      <c r="O36" s="140">
        <v>22</v>
      </c>
      <c r="P36" s="141">
        <v>60</v>
      </c>
      <c r="Q36" s="140">
        <v>493</v>
      </c>
      <c r="R36" s="141">
        <v>504</v>
      </c>
      <c r="S36" s="383"/>
    </row>
    <row r="37" spans="1:19" ht="16.5" customHeight="1">
      <c r="A37" s="73" t="s">
        <v>9</v>
      </c>
      <c r="B37" s="141">
        <v>9728</v>
      </c>
      <c r="C37" s="140">
        <v>239</v>
      </c>
      <c r="D37" s="141">
        <v>154</v>
      </c>
      <c r="E37" s="140">
        <v>109</v>
      </c>
      <c r="F37" s="141">
        <v>54</v>
      </c>
      <c r="G37" s="140">
        <v>6785</v>
      </c>
      <c r="H37" s="141">
        <v>132</v>
      </c>
      <c r="I37" s="140">
        <v>676</v>
      </c>
      <c r="J37" s="141">
        <v>80</v>
      </c>
      <c r="K37" s="140">
        <v>65</v>
      </c>
      <c r="L37" s="362">
        <v>37</v>
      </c>
      <c r="M37" s="140">
        <v>117</v>
      </c>
      <c r="N37" s="141">
        <v>621</v>
      </c>
      <c r="O37" s="140">
        <v>130</v>
      </c>
      <c r="P37" s="141">
        <v>81</v>
      </c>
      <c r="Q37" s="142">
        <v>325</v>
      </c>
      <c r="R37" s="142">
        <v>123</v>
      </c>
      <c r="S37" s="86"/>
    </row>
    <row r="38" spans="1:19" ht="16.5" customHeight="1">
      <c r="A38" s="73" t="s">
        <v>10</v>
      </c>
      <c r="B38" s="141">
        <v>18246</v>
      </c>
      <c r="C38" s="140">
        <v>301</v>
      </c>
      <c r="D38" s="141">
        <v>127</v>
      </c>
      <c r="E38" s="140">
        <v>363</v>
      </c>
      <c r="F38" s="141">
        <v>88</v>
      </c>
      <c r="G38" s="140">
        <v>227</v>
      </c>
      <c r="H38" s="141">
        <v>11764</v>
      </c>
      <c r="I38" s="140">
        <v>446</v>
      </c>
      <c r="J38" s="141">
        <v>178</v>
      </c>
      <c r="K38" s="140">
        <v>1219</v>
      </c>
      <c r="L38" s="362">
        <v>91</v>
      </c>
      <c r="M38" s="140">
        <v>160</v>
      </c>
      <c r="N38" s="141">
        <v>2221</v>
      </c>
      <c r="O38" s="140">
        <v>651</v>
      </c>
      <c r="P38" s="141">
        <v>97</v>
      </c>
      <c r="Q38" s="142">
        <v>172</v>
      </c>
      <c r="R38" s="142">
        <v>141</v>
      </c>
      <c r="S38" s="86"/>
    </row>
    <row r="39" spans="1:19" ht="16.5" customHeight="1">
      <c r="A39" s="73" t="s">
        <v>11</v>
      </c>
      <c r="B39" s="141">
        <v>28954</v>
      </c>
      <c r="C39" s="140">
        <v>515</v>
      </c>
      <c r="D39" s="141">
        <v>758</v>
      </c>
      <c r="E39" s="140">
        <v>1813</v>
      </c>
      <c r="F39" s="141">
        <v>183</v>
      </c>
      <c r="G39" s="140">
        <v>1153</v>
      </c>
      <c r="H39" s="141">
        <v>720</v>
      </c>
      <c r="I39" s="140">
        <v>18114</v>
      </c>
      <c r="J39" s="141">
        <v>178</v>
      </c>
      <c r="K39" s="140">
        <v>636</v>
      </c>
      <c r="L39" s="362">
        <v>802</v>
      </c>
      <c r="M39" s="140">
        <v>572</v>
      </c>
      <c r="N39" s="141">
        <v>924</v>
      </c>
      <c r="O39" s="140">
        <v>724</v>
      </c>
      <c r="P39" s="141">
        <v>909</v>
      </c>
      <c r="Q39" s="142">
        <v>524</v>
      </c>
      <c r="R39" s="142">
        <v>429</v>
      </c>
      <c r="S39" s="86"/>
    </row>
    <row r="40" spans="1:19" ht="16.5" customHeight="1">
      <c r="A40" s="73" t="s">
        <v>12</v>
      </c>
      <c r="B40" s="141">
        <v>5744</v>
      </c>
      <c r="C40" s="140">
        <v>474</v>
      </c>
      <c r="D40" s="141">
        <v>35</v>
      </c>
      <c r="E40" s="140">
        <v>64</v>
      </c>
      <c r="F40" s="141">
        <v>50</v>
      </c>
      <c r="G40" s="140">
        <v>125</v>
      </c>
      <c r="H40" s="141">
        <v>121</v>
      </c>
      <c r="I40" s="140">
        <v>61</v>
      </c>
      <c r="J40" s="141">
        <v>3764</v>
      </c>
      <c r="K40" s="140">
        <v>46</v>
      </c>
      <c r="L40" s="362">
        <v>17</v>
      </c>
      <c r="M40" s="140">
        <v>33</v>
      </c>
      <c r="N40" s="141">
        <v>721</v>
      </c>
      <c r="O40" s="140">
        <v>44</v>
      </c>
      <c r="P40" s="141">
        <v>29</v>
      </c>
      <c r="Q40" s="142">
        <v>119</v>
      </c>
      <c r="R40" s="142">
        <v>41</v>
      </c>
      <c r="S40" s="86"/>
    </row>
    <row r="41" spans="1:19" ht="16.5" customHeight="1">
      <c r="A41" s="41" t="s">
        <v>13</v>
      </c>
      <c r="B41" s="141">
        <v>10902</v>
      </c>
      <c r="C41" s="140">
        <v>179</v>
      </c>
      <c r="D41" s="141">
        <v>55</v>
      </c>
      <c r="E41" s="140">
        <v>604</v>
      </c>
      <c r="F41" s="141">
        <v>44</v>
      </c>
      <c r="G41" s="140">
        <v>95</v>
      </c>
      <c r="H41" s="141">
        <v>835</v>
      </c>
      <c r="I41" s="140">
        <v>285</v>
      </c>
      <c r="J41" s="141">
        <v>54</v>
      </c>
      <c r="K41" s="140">
        <v>7683</v>
      </c>
      <c r="L41" s="362">
        <v>57</v>
      </c>
      <c r="M41" s="140">
        <v>75</v>
      </c>
      <c r="N41" s="141">
        <v>446</v>
      </c>
      <c r="O41" s="140">
        <v>292</v>
      </c>
      <c r="P41" s="141">
        <v>58</v>
      </c>
      <c r="Q41" s="142">
        <v>70</v>
      </c>
      <c r="R41" s="142">
        <v>70</v>
      </c>
      <c r="S41" s="86"/>
    </row>
    <row r="42" spans="1:19" ht="16.5" customHeight="1">
      <c r="A42" s="41" t="s">
        <v>14</v>
      </c>
      <c r="B42" s="141">
        <v>5897</v>
      </c>
      <c r="C42" s="140">
        <v>48</v>
      </c>
      <c r="D42" s="141">
        <v>28</v>
      </c>
      <c r="E42" s="140">
        <v>74</v>
      </c>
      <c r="F42" s="141">
        <v>8</v>
      </c>
      <c r="G42" s="140">
        <v>33</v>
      </c>
      <c r="H42" s="141">
        <v>33</v>
      </c>
      <c r="I42" s="140">
        <v>538</v>
      </c>
      <c r="J42" s="141">
        <v>15</v>
      </c>
      <c r="K42" s="140">
        <v>26</v>
      </c>
      <c r="L42" s="362">
        <v>4450</v>
      </c>
      <c r="M42" s="140">
        <v>54</v>
      </c>
      <c r="N42" s="141">
        <v>101</v>
      </c>
      <c r="O42" s="140">
        <v>14</v>
      </c>
      <c r="P42" s="141">
        <v>401</v>
      </c>
      <c r="Q42" s="142">
        <v>45</v>
      </c>
      <c r="R42" s="142">
        <v>29</v>
      </c>
      <c r="S42" s="86"/>
    </row>
    <row r="43" spans="1:19" ht="16.5" customHeight="1">
      <c r="A43" s="41" t="s">
        <v>15</v>
      </c>
      <c r="B43" s="141">
        <v>11066</v>
      </c>
      <c r="C43" s="140">
        <v>197</v>
      </c>
      <c r="D43" s="141">
        <v>723</v>
      </c>
      <c r="E43" s="140">
        <v>179</v>
      </c>
      <c r="F43" s="141">
        <v>62</v>
      </c>
      <c r="G43" s="140">
        <v>207</v>
      </c>
      <c r="H43" s="141">
        <v>173</v>
      </c>
      <c r="I43" s="140">
        <v>465</v>
      </c>
      <c r="J43" s="141">
        <v>45</v>
      </c>
      <c r="K43" s="140">
        <v>91</v>
      </c>
      <c r="L43" s="362">
        <v>133</v>
      </c>
      <c r="M43" s="140">
        <v>6761</v>
      </c>
      <c r="N43" s="141">
        <v>333</v>
      </c>
      <c r="O43" s="140">
        <v>69</v>
      </c>
      <c r="P43" s="141">
        <v>781</v>
      </c>
      <c r="Q43" s="142">
        <v>297</v>
      </c>
      <c r="R43" s="142">
        <v>550</v>
      </c>
      <c r="S43" s="86"/>
    </row>
    <row r="44" spans="1:19" ht="16.5" customHeight="1">
      <c r="A44" s="73" t="s">
        <v>16</v>
      </c>
      <c r="B44" s="141">
        <v>20628</v>
      </c>
      <c r="C44" s="140">
        <v>447</v>
      </c>
      <c r="D44" s="141">
        <v>176</v>
      </c>
      <c r="E44" s="140">
        <v>252</v>
      </c>
      <c r="F44" s="141">
        <v>108</v>
      </c>
      <c r="G44" s="140">
        <v>571</v>
      </c>
      <c r="H44" s="141">
        <v>1551</v>
      </c>
      <c r="I44" s="140">
        <v>377</v>
      </c>
      <c r="J44" s="141">
        <v>605</v>
      </c>
      <c r="K44" s="140">
        <v>360</v>
      </c>
      <c r="L44" s="141">
        <v>65</v>
      </c>
      <c r="M44" s="140">
        <v>178</v>
      </c>
      <c r="N44" s="141">
        <v>14889</v>
      </c>
      <c r="O44" s="140">
        <v>429</v>
      </c>
      <c r="P44" s="141">
        <v>160</v>
      </c>
      <c r="Q44" s="142">
        <v>266</v>
      </c>
      <c r="R44" s="142">
        <v>194</v>
      </c>
      <c r="S44" s="86"/>
    </row>
    <row r="45" spans="1:19" ht="16.5" customHeight="1">
      <c r="A45" s="73" t="s">
        <v>17</v>
      </c>
      <c r="B45" s="141">
        <v>5316</v>
      </c>
      <c r="C45" s="140">
        <v>92</v>
      </c>
      <c r="D45" s="141">
        <v>34</v>
      </c>
      <c r="E45" s="140">
        <v>148</v>
      </c>
      <c r="F45" s="141">
        <v>30</v>
      </c>
      <c r="G45" s="140">
        <v>143</v>
      </c>
      <c r="H45" s="141">
        <v>377</v>
      </c>
      <c r="I45" s="140">
        <v>391</v>
      </c>
      <c r="J45" s="141">
        <v>28</v>
      </c>
      <c r="K45" s="140">
        <v>181</v>
      </c>
      <c r="L45" s="141">
        <v>41</v>
      </c>
      <c r="M45" s="140">
        <v>43</v>
      </c>
      <c r="N45" s="141">
        <v>615</v>
      </c>
      <c r="O45" s="140">
        <v>3069</v>
      </c>
      <c r="P45" s="141">
        <v>26</v>
      </c>
      <c r="Q45" s="142">
        <v>55</v>
      </c>
      <c r="R45" s="142">
        <v>43</v>
      </c>
      <c r="S45" s="86"/>
    </row>
    <row r="46" spans="1:19" ht="16.5" customHeight="1">
      <c r="A46" s="41" t="s">
        <v>18</v>
      </c>
      <c r="B46" s="141">
        <v>7168</v>
      </c>
      <c r="C46" s="140">
        <v>59</v>
      </c>
      <c r="D46" s="141">
        <v>204</v>
      </c>
      <c r="E46" s="140">
        <v>62</v>
      </c>
      <c r="F46" s="141">
        <v>24</v>
      </c>
      <c r="G46" s="140">
        <v>57</v>
      </c>
      <c r="H46" s="141">
        <v>55</v>
      </c>
      <c r="I46" s="140">
        <v>601</v>
      </c>
      <c r="J46" s="141">
        <v>18</v>
      </c>
      <c r="K46" s="140">
        <v>41</v>
      </c>
      <c r="L46" s="141">
        <v>420</v>
      </c>
      <c r="M46" s="140">
        <v>388</v>
      </c>
      <c r="N46" s="141">
        <v>148</v>
      </c>
      <c r="O46" s="140">
        <v>23</v>
      </c>
      <c r="P46" s="141">
        <v>4960</v>
      </c>
      <c r="Q46" s="142">
        <v>68</v>
      </c>
      <c r="R46" s="142">
        <v>40</v>
      </c>
      <c r="S46" s="86"/>
    </row>
    <row r="47" spans="1:19" ht="16.5" customHeight="1">
      <c r="A47" s="41" t="s">
        <v>19</v>
      </c>
      <c r="B47" s="141">
        <v>17323</v>
      </c>
      <c r="C47" s="140">
        <v>693</v>
      </c>
      <c r="D47" s="141">
        <v>689</v>
      </c>
      <c r="E47" s="140">
        <v>139</v>
      </c>
      <c r="F47" s="141">
        <v>595</v>
      </c>
      <c r="G47" s="140">
        <v>415</v>
      </c>
      <c r="H47" s="141">
        <v>178</v>
      </c>
      <c r="I47" s="140">
        <v>305</v>
      </c>
      <c r="J47" s="141">
        <v>116</v>
      </c>
      <c r="K47" s="140">
        <v>95</v>
      </c>
      <c r="L47" s="141">
        <v>56</v>
      </c>
      <c r="M47" s="140">
        <v>308</v>
      </c>
      <c r="N47" s="141">
        <v>340</v>
      </c>
      <c r="O47" s="140">
        <v>84</v>
      </c>
      <c r="P47" s="141">
        <v>139</v>
      </c>
      <c r="Q47" s="142">
        <v>12558</v>
      </c>
      <c r="R47" s="142">
        <v>613</v>
      </c>
      <c r="S47" s="86"/>
    </row>
    <row r="48" spans="1:19" ht="16.5" customHeight="1">
      <c r="A48" s="41" t="s">
        <v>20</v>
      </c>
      <c r="B48" s="141">
        <v>10039</v>
      </c>
      <c r="C48" s="140">
        <v>242</v>
      </c>
      <c r="D48" s="141">
        <v>201</v>
      </c>
      <c r="E48" s="140">
        <v>120</v>
      </c>
      <c r="F48" s="141">
        <v>439</v>
      </c>
      <c r="G48" s="140">
        <v>111</v>
      </c>
      <c r="H48" s="141">
        <v>138</v>
      </c>
      <c r="I48" s="140">
        <v>241</v>
      </c>
      <c r="J48" s="141">
        <v>50</v>
      </c>
      <c r="K48" s="140">
        <v>78</v>
      </c>
      <c r="L48" s="141">
        <v>50</v>
      </c>
      <c r="M48" s="140">
        <v>578</v>
      </c>
      <c r="N48" s="141">
        <v>255</v>
      </c>
      <c r="O48" s="140">
        <v>39</v>
      </c>
      <c r="P48" s="141">
        <v>113</v>
      </c>
      <c r="Q48" s="142">
        <v>502</v>
      </c>
      <c r="R48" s="142">
        <v>6882</v>
      </c>
      <c r="S48" s="86"/>
    </row>
    <row r="49" spans="2:18">
      <c r="B49" s="86"/>
      <c r="C49" s="141"/>
      <c r="D49" s="141"/>
      <c r="E49" s="141"/>
      <c r="F49" s="385"/>
      <c r="G49" s="141"/>
      <c r="H49" s="86"/>
      <c r="I49" s="141"/>
      <c r="J49" s="86"/>
      <c r="K49" s="141"/>
      <c r="L49" s="141"/>
      <c r="M49" s="141"/>
      <c r="N49" s="141"/>
      <c r="O49" s="86"/>
      <c r="P49" s="86"/>
      <c r="Q49" s="86"/>
      <c r="R49" s="141"/>
    </row>
    <row r="50" spans="2:18">
      <c r="B50" s="141"/>
      <c r="C50" s="141"/>
      <c r="E50" s="141"/>
      <c r="F50" s="141"/>
      <c r="G50" s="141"/>
      <c r="H50" s="141"/>
      <c r="I50" s="141"/>
      <c r="K50" s="141"/>
      <c r="L50" s="141"/>
      <c r="O50" s="141"/>
      <c r="P50" s="141"/>
      <c r="Q50" s="141"/>
    </row>
    <row r="51" spans="2:18">
      <c r="B51" s="141"/>
      <c r="D51" s="141"/>
      <c r="E51" s="141"/>
      <c r="H51" s="141"/>
      <c r="I51" s="141"/>
      <c r="K51" s="141"/>
      <c r="L51" s="141"/>
      <c r="M51" s="141"/>
      <c r="N51" s="141"/>
      <c r="O51" s="141"/>
      <c r="P51" s="141"/>
      <c r="Q51" s="141"/>
      <c r="R51" s="141"/>
    </row>
    <row r="52" spans="2:18">
      <c r="B52" s="141"/>
      <c r="C52" s="141"/>
      <c r="D52" s="141"/>
      <c r="F52" s="141"/>
      <c r="G52" s="141"/>
      <c r="H52" s="141"/>
      <c r="M52" s="141"/>
      <c r="N52" s="141"/>
      <c r="O52" s="141"/>
      <c r="P52" s="141"/>
      <c r="Q52" s="141"/>
      <c r="R52" s="141"/>
    </row>
    <row r="53" spans="2:18">
      <c r="C53" s="141"/>
      <c r="D53" s="141"/>
      <c r="E53" s="141"/>
      <c r="F53" s="141"/>
      <c r="G53" s="141"/>
      <c r="I53" s="141"/>
      <c r="K53" s="141"/>
      <c r="L53" s="141"/>
      <c r="M53" s="141"/>
      <c r="N53" s="141"/>
      <c r="R53" s="141"/>
    </row>
    <row r="54" spans="2:18">
      <c r="B54" s="141"/>
      <c r="C54" s="141"/>
      <c r="E54" s="141"/>
      <c r="F54" s="141"/>
      <c r="G54" s="141"/>
      <c r="I54" s="141"/>
      <c r="K54" s="141"/>
      <c r="L54" s="141"/>
      <c r="O54" s="141"/>
      <c r="P54" s="141"/>
      <c r="Q54" s="141"/>
    </row>
    <row r="55" spans="2:18">
      <c r="B55" s="141"/>
      <c r="E55" s="141"/>
      <c r="H55" s="141"/>
      <c r="I55" s="141"/>
      <c r="K55" s="141"/>
      <c r="L55" s="141"/>
      <c r="O55" s="141"/>
      <c r="P55" s="141"/>
      <c r="Q55" s="141"/>
    </row>
    <row r="56" spans="2:18">
      <c r="B56" s="141"/>
      <c r="F56" s="141"/>
      <c r="G56" s="141"/>
      <c r="H56" s="141"/>
      <c r="O56" s="141"/>
      <c r="P56" s="141"/>
      <c r="Q56" s="141"/>
    </row>
    <row r="57" spans="2:18">
      <c r="E57" s="141"/>
      <c r="F57" s="141"/>
      <c r="G57" s="141"/>
      <c r="I57" s="141"/>
      <c r="K57" s="141"/>
      <c r="L57" s="141"/>
    </row>
    <row r="58" spans="2:18">
      <c r="E58" s="141"/>
      <c r="F58" s="141"/>
      <c r="G58" s="141"/>
      <c r="H58" s="141"/>
      <c r="I58" s="141"/>
      <c r="K58" s="141"/>
      <c r="L58" s="141"/>
    </row>
    <row r="59" spans="2:18">
      <c r="E59" s="141"/>
      <c r="H59" s="141"/>
      <c r="I59" s="141"/>
      <c r="K59" s="141"/>
      <c r="L59" s="141"/>
    </row>
    <row r="60" spans="2:18">
      <c r="F60" s="141"/>
      <c r="G60" s="141"/>
      <c r="H60" s="141"/>
    </row>
    <row r="61" spans="2:18">
      <c r="F61" s="141"/>
      <c r="G61" s="141"/>
      <c r="K61" s="13"/>
    </row>
    <row r="62" spans="2:18">
      <c r="F62" s="141"/>
      <c r="G62" s="141"/>
      <c r="H62" s="141"/>
      <c r="K62" s="13"/>
    </row>
    <row r="63" spans="2:18">
      <c r="H63" s="141"/>
      <c r="K63" s="13"/>
    </row>
    <row r="64" spans="2:18">
      <c r="H64" s="141"/>
      <c r="K64" s="13"/>
    </row>
    <row r="65" spans="2:11">
      <c r="K65" s="13"/>
    </row>
    <row r="66" spans="2:11">
      <c r="H66" s="141"/>
      <c r="K66" s="13"/>
    </row>
    <row r="67" spans="2:11">
      <c r="H67" s="141"/>
      <c r="K67" s="13"/>
    </row>
    <row r="68" spans="2:11">
      <c r="B68" s="119"/>
      <c r="H68" s="141"/>
      <c r="K68" s="13"/>
    </row>
    <row r="69" spans="2:11">
      <c r="B69" s="119"/>
      <c r="K69" s="13"/>
    </row>
    <row r="70" spans="2:11">
      <c r="B70" s="119"/>
      <c r="K70" s="13"/>
    </row>
    <row r="71" spans="2:11">
      <c r="K71" s="13"/>
    </row>
    <row r="72" spans="2:11">
      <c r="K72" s="13"/>
    </row>
    <row r="73" spans="2:11">
      <c r="K73" s="13"/>
    </row>
    <row r="74" spans="2:11">
      <c r="K74" s="13"/>
    </row>
    <row r="75" spans="2:11">
      <c r="K75" s="13"/>
    </row>
    <row r="76" spans="2:11">
      <c r="K76" s="13"/>
    </row>
    <row r="77" spans="2:11">
      <c r="K77" s="13"/>
    </row>
    <row r="78" spans="2:11">
      <c r="K78" s="13"/>
    </row>
    <row r="79" spans="2:11">
      <c r="K79" s="13"/>
    </row>
    <row r="80" spans="2:11">
      <c r="K80" s="13"/>
    </row>
    <row r="81" spans="10:11">
      <c r="K81" s="13"/>
    </row>
    <row r="82" spans="10:11">
      <c r="K82" s="13"/>
    </row>
    <row r="83" spans="10:11">
      <c r="K83" s="13"/>
    </row>
    <row r="84" spans="10:11">
      <c r="K84" s="13"/>
    </row>
    <row r="85" spans="10:11">
      <c r="K85" s="13"/>
    </row>
    <row r="86" spans="10:11">
      <c r="K86" s="13"/>
    </row>
    <row r="87" spans="10:11">
      <c r="K87" s="13"/>
    </row>
    <row r="88" spans="10:11">
      <c r="J88" s="141"/>
      <c r="K88" s="13"/>
    </row>
    <row r="89" spans="10:11">
      <c r="K89" s="13"/>
    </row>
    <row r="90" spans="10:11">
      <c r="K90" s="13"/>
    </row>
    <row r="91" spans="10:11">
      <c r="J91" s="141"/>
      <c r="K91" s="13"/>
    </row>
    <row r="92" spans="10:11">
      <c r="J92" s="141"/>
      <c r="K92" s="13"/>
    </row>
    <row r="93" spans="10:11">
      <c r="K93" s="13"/>
    </row>
    <row r="94" spans="10:11">
      <c r="K94" s="13"/>
    </row>
    <row r="95" spans="10:11">
      <c r="K95" s="13"/>
    </row>
    <row r="96" spans="10:11">
      <c r="K96" s="13"/>
    </row>
    <row r="97" spans="11:11">
      <c r="K97" s="13"/>
    </row>
    <row r="98" spans="11:11">
      <c r="K98" s="13"/>
    </row>
    <row r="99" spans="11:11">
      <c r="K99" s="13"/>
    </row>
    <row r="100" spans="11:11">
      <c r="K100" s="13"/>
    </row>
    <row r="101" spans="11:11">
      <c r="K101" s="13"/>
    </row>
    <row r="102" spans="11:11">
      <c r="K102" s="13"/>
    </row>
    <row r="103" spans="11:11">
      <c r="K103" s="13"/>
    </row>
    <row r="104" spans="11:11">
      <c r="K104" s="13"/>
    </row>
    <row r="105" spans="11:11">
      <c r="K105" s="13"/>
    </row>
    <row r="106" spans="11:11">
      <c r="K106" s="13"/>
    </row>
    <row r="107" spans="11:11">
      <c r="K107" s="13"/>
    </row>
    <row r="108" spans="11:11">
      <c r="K108" s="13"/>
    </row>
    <row r="109" spans="11:11">
      <c r="K109" s="13"/>
    </row>
    <row r="110" spans="11:11">
      <c r="K110" s="13"/>
    </row>
    <row r="111" spans="11:11">
      <c r="K111" s="13"/>
    </row>
    <row r="112" spans="11:11">
      <c r="K112" s="13"/>
    </row>
    <row r="113" spans="11:11">
      <c r="K113" s="13"/>
    </row>
    <row r="114" spans="11:11">
      <c r="K114" s="13"/>
    </row>
    <row r="115" spans="11:11">
      <c r="K115" s="13"/>
    </row>
    <row r="116" spans="11:11">
      <c r="K116" s="13"/>
    </row>
    <row r="117" spans="11:11">
      <c r="K117" s="13"/>
    </row>
    <row r="118" spans="11:11">
      <c r="K118" s="13"/>
    </row>
    <row r="119" spans="11:11">
      <c r="K119" s="13"/>
    </row>
    <row r="120" spans="11:11">
      <c r="K120" s="13"/>
    </row>
    <row r="121" spans="11:11">
      <c r="K121" s="13"/>
    </row>
    <row r="122" spans="11:11">
      <c r="K122" s="13"/>
    </row>
    <row r="123" spans="11:11">
      <c r="K123" s="13"/>
    </row>
    <row r="124" spans="11:11">
      <c r="K124" s="13"/>
    </row>
    <row r="125" spans="11:11">
      <c r="K125" s="13"/>
    </row>
    <row r="126" spans="11:11">
      <c r="K126" s="13"/>
    </row>
    <row r="127" spans="11:11">
      <c r="K127" s="13"/>
    </row>
    <row r="128" spans="11:11">
      <c r="K128" s="13"/>
    </row>
    <row r="129" spans="11:11">
      <c r="K129" s="13"/>
    </row>
    <row r="130" spans="11:11">
      <c r="K130" s="13"/>
    </row>
    <row r="131" spans="11:11">
      <c r="K131" s="13"/>
    </row>
    <row r="132" spans="11:11">
      <c r="K132" s="13"/>
    </row>
    <row r="133" spans="11:11">
      <c r="K133" s="13"/>
    </row>
    <row r="134" spans="11:11">
      <c r="K134" s="13"/>
    </row>
    <row r="135" spans="11:11">
      <c r="K135" s="13"/>
    </row>
    <row r="136" spans="11:11">
      <c r="K136" s="13"/>
    </row>
    <row r="137" spans="11:11">
      <c r="K137" s="13"/>
    </row>
    <row r="138" spans="11:11">
      <c r="K138" s="13"/>
    </row>
    <row r="139" spans="11:11">
      <c r="K139" s="13"/>
    </row>
    <row r="140" spans="11:11">
      <c r="K140" s="13"/>
    </row>
    <row r="141" spans="11:11">
      <c r="K141" s="13"/>
    </row>
    <row r="142" spans="11:11">
      <c r="K142" s="13"/>
    </row>
    <row r="143" spans="11:11">
      <c r="K143" s="13"/>
    </row>
    <row r="144" spans="11:11">
      <c r="K144" s="13"/>
    </row>
    <row r="145" spans="11:11">
      <c r="K145" s="13"/>
    </row>
    <row r="146" spans="11:11">
      <c r="K146" s="13"/>
    </row>
    <row r="147" spans="11:11">
      <c r="K147" s="13"/>
    </row>
    <row r="148" spans="11:11">
      <c r="K148" s="13"/>
    </row>
    <row r="149" spans="11:11">
      <c r="K149" s="13"/>
    </row>
    <row r="150" spans="11:11">
      <c r="K150" s="13"/>
    </row>
    <row r="151" spans="11:11">
      <c r="K151" s="13"/>
    </row>
    <row r="152" spans="11:11">
      <c r="K152" s="13"/>
    </row>
    <row r="153" spans="11:11">
      <c r="K153" s="13"/>
    </row>
    <row r="154" spans="11:11">
      <c r="K154" s="13"/>
    </row>
    <row r="155" spans="11:11">
      <c r="K155" s="13"/>
    </row>
    <row r="156" spans="11:11">
      <c r="K156" s="13"/>
    </row>
    <row r="157" spans="11:11">
      <c r="K157" s="13"/>
    </row>
    <row r="158" spans="11:11">
      <c r="K158" s="13"/>
    </row>
    <row r="159" spans="11:11">
      <c r="K159" s="13"/>
    </row>
    <row r="160" spans="11:11">
      <c r="K160" s="13"/>
    </row>
    <row r="161" spans="11:11">
      <c r="K161" s="13"/>
    </row>
    <row r="162" spans="11:11">
      <c r="K162" s="13"/>
    </row>
    <row r="163" spans="11:11">
      <c r="K163" s="13"/>
    </row>
    <row r="164" spans="11:11">
      <c r="K164" s="13"/>
    </row>
    <row r="165" spans="11:11">
      <c r="K165" s="13"/>
    </row>
    <row r="166" spans="11:11">
      <c r="K166" s="13"/>
    </row>
    <row r="167" spans="11:11">
      <c r="K167" s="13"/>
    </row>
    <row r="168" spans="11:11">
      <c r="K168" s="13"/>
    </row>
    <row r="169" spans="11:11">
      <c r="K169" s="13"/>
    </row>
    <row r="170" spans="11:11">
      <c r="K170" s="13"/>
    </row>
    <row r="171" spans="11:11">
      <c r="K171" s="13"/>
    </row>
    <row r="172" spans="11:11">
      <c r="K172" s="13"/>
    </row>
    <row r="173" spans="11:11">
      <c r="K173" s="13"/>
    </row>
    <row r="174" spans="11:11">
      <c r="K174" s="13"/>
    </row>
    <row r="175" spans="11:11">
      <c r="K175" s="13"/>
    </row>
    <row r="176" spans="11:11">
      <c r="K176" s="13"/>
    </row>
    <row r="177" spans="11:11">
      <c r="K177" s="13"/>
    </row>
    <row r="178" spans="11:11">
      <c r="K178" s="13"/>
    </row>
    <row r="179" spans="11:11">
      <c r="K179" s="13"/>
    </row>
    <row r="180" spans="11:11">
      <c r="K180" s="13"/>
    </row>
    <row r="181" spans="11:11">
      <c r="K181" s="13"/>
    </row>
    <row r="182" spans="11:11">
      <c r="K182" s="13"/>
    </row>
    <row r="183" spans="11:11">
      <c r="K183" s="13"/>
    </row>
    <row r="184" spans="11:11">
      <c r="K184" s="13"/>
    </row>
    <row r="185" spans="11:11">
      <c r="K185" s="13"/>
    </row>
    <row r="186" spans="11:11">
      <c r="K186" s="13"/>
    </row>
    <row r="187" spans="11:11">
      <c r="K187" s="13"/>
    </row>
    <row r="188" spans="11:11">
      <c r="K188" s="13"/>
    </row>
    <row r="189" spans="11:11">
      <c r="K189" s="13"/>
    </row>
    <row r="190" spans="11:11">
      <c r="K190" s="13"/>
    </row>
    <row r="191" spans="11:11">
      <c r="K191" s="13"/>
    </row>
    <row r="192" spans="11:11">
      <c r="K192" s="13"/>
    </row>
    <row r="193" spans="11:11">
      <c r="K193" s="13"/>
    </row>
    <row r="194" spans="11:11">
      <c r="K194" s="13"/>
    </row>
    <row r="195" spans="11:11">
      <c r="K195" s="13"/>
    </row>
    <row r="196" spans="11:11">
      <c r="K196" s="13"/>
    </row>
    <row r="197" spans="11:11">
      <c r="K197" s="13"/>
    </row>
    <row r="198" spans="11:11">
      <c r="K198" s="13"/>
    </row>
    <row r="199" spans="11:11">
      <c r="K199" s="13"/>
    </row>
    <row r="200" spans="11:11">
      <c r="K200" s="13"/>
    </row>
    <row r="201" spans="11:11">
      <c r="K201" s="13"/>
    </row>
    <row r="202" spans="11:11">
      <c r="K202" s="13"/>
    </row>
    <row r="203" spans="11:11">
      <c r="K203" s="13"/>
    </row>
    <row r="204" spans="11:11">
      <c r="K204" s="13"/>
    </row>
    <row r="205" spans="11:11">
      <c r="K205" s="13"/>
    </row>
    <row r="206" spans="11:11">
      <c r="K206" s="13"/>
    </row>
    <row r="207" spans="11:11">
      <c r="K207" s="13"/>
    </row>
    <row r="208" spans="11:11">
      <c r="K208" s="13"/>
    </row>
    <row r="209" spans="11:11">
      <c r="K209" s="13"/>
    </row>
    <row r="210" spans="11:11">
      <c r="K210" s="13"/>
    </row>
    <row r="211" spans="11:11">
      <c r="K211" s="13"/>
    </row>
    <row r="212" spans="11:11">
      <c r="K212" s="13"/>
    </row>
    <row r="213" spans="11:11">
      <c r="K213" s="13"/>
    </row>
    <row r="214" spans="11:11">
      <c r="K214" s="13"/>
    </row>
    <row r="215" spans="11:11">
      <c r="K215" s="13"/>
    </row>
    <row r="216" spans="11:11">
      <c r="K216" s="13"/>
    </row>
    <row r="217" spans="11:11">
      <c r="K217" s="13"/>
    </row>
  </sheetData>
  <mergeCells count="3">
    <mergeCell ref="A7:A8"/>
    <mergeCell ref="B7:B8"/>
    <mergeCell ref="C7:H7"/>
  </mergeCells>
  <hyperlinks>
    <hyperlink ref="A5" location="' Spis tablic  List of tables'!A1" display="Powrót do spisu tablic " xr:uid="{00000000-0004-0000-1300-000000000000}"/>
    <hyperlink ref="A6" location="' Spis tablic  List of tables'!A1" display="Return to list of tables" xr:uid="{00000000-0004-0000-1300-000001000000}"/>
  </hyperlinks>
  <pageMargins left="0.55118110236220474" right="0.15748031496062992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51"/>
  <sheetViews>
    <sheetView workbookViewId="0">
      <selection activeCell="F6" sqref="F6"/>
    </sheetView>
  </sheetViews>
  <sheetFormatPr defaultColWidth="9" defaultRowHeight="12.6"/>
  <cols>
    <col min="1" max="1" width="18" style="101" customWidth="1"/>
    <col min="2" max="2" width="8.3984375" style="101" customWidth="1"/>
    <col min="3" max="3" width="9" style="101" customWidth="1"/>
    <col min="4" max="5" width="8.3984375" style="101" customWidth="1"/>
    <col min="6" max="6" width="9.09765625" style="101" customWidth="1"/>
    <col min="7" max="8" width="8.3984375" style="101" customWidth="1"/>
    <col min="9" max="9" width="8.59765625" style="101" customWidth="1"/>
    <col min="10" max="10" width="8.3984375" style="101" customWidth="1"/>
    <col min="11" max="16384" width="9" style="101"/>
  </cols>
  <sheetData>
    <row r="1" spans="1:10">
      <c r="A1" s="99" t="s">
        <v>593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>
      <c r="A2" s="430" t="s">
        <v>678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100" t="s">
        <v>547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0">
      <c r="A4" s="325" t="s">
        <v>549</v>
      </c>
      <c r="B4" s="100"/>
      <c r="C4" s="100"/>
      <c r="D4" s="100"/>
      <c r="E4" s="100"/>
      <c r="F4" s="100"/>
      <c r="G4" s="100"/>
      <c r="H4" s="100"/>
      <c r="I4" s="100"/>
      <c r="J4" s="100"/>
    </row>
    <row r="5" spans="1:10">
      <c r="A5" s="431" t="s">
        <v>679</v>
      </c>
      <c r="B5" s="100"/>
      <c r="C5" s="100"/>
      <c r="D5" s="100"/>
      <c r="E5" s="100"/>
      <c r="F5" s="100"/>
      <c r="G5" s="100"/>
      <c r="H5" s="100"/>
      <c r="I5" s="100"/>
      <c r="J5" s="100"/>
    </row>
    <row r="6" spans="1:10" ht="13.2">
      <c r="A6" s="375" t="s">
        <v>496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>
      <c r="A7" s="371" t="s">
        <v>456</v>
      </c>
      <c r="C7" s="100"/>
      <c r="D7" s="100"/>
      <c r="E7" s="100"/>
      <c r="F7" s="100"/>
      <c r="G7" s="100"/>
      <c r="H7" s="100"/>
      <c r="I7" s="100"/>
      <c r="J7" s="100"/>
    </row>
    <row r="8" spans="1:10">
      <c r="A8" s="371" t="s">
        <v>457</v>
      </c>
      <c r="C8" s="100"/>
      <c r="D8" s="100"/>
      <c r="E8" s="100"/>
      <c r="F8" s="100"/>
      <c r="G8" s="100"/>
      <c r="H8" s="100"/>
      <c r="I8" s="100"/>
      <c r="J8" s="100"/>
    </row>
    <row r="9" spans="1:10" ht="66.75" customHeight="1">
      <c r="A9" s="489" t="s">
        <v>403</v>
      </c>
      <c r="B9" s="462" t="s">
        <v>413</v>
      </c>
      <c r="C9" s="462"/>
      <c r="D9" s="467"/>
      <c r="E9" s="461" t="s">
        <v>426</v>
      </c>
      <c r="F9" s="462"/>
      <c r="G9" s="467"/>
      <c r="H9" s="461" t="s">
        <v>414</v>
      </c>
      <c r="I9" s="462"/>
      <c r="J9" s="462"/>
    </row>
    <row r="10" spans="1:10" ht="24">
      <c r="A10" s="490"/>
      <c r="B10" s="61" t="s">
        <v>363</v>
      </c>
      <c r="C10" s="62" t="s">
        <v>440</v>
      </c>
      <c r="D10" s="62" t="s">
        <v>417</v>
      </c>
      <c r="E10" s="62" t="s">
        <v>319</v>
      </c>
      <c r="F10" s="62" t="s">
        <v>440</v>
      </c>
      <c r="G10" s="62" t="s">
        <v>338</v>
      </c>
      <c r="H10" s="62" t="s">
        <v>319</v>
      </c>
      <c r="I10" s="62" t="s">
        <v>440</v>
      </c>
      <c r="J10" s="63" t="s">
        <v>428</v>
      </c>
    </row>
    <row r="11" spans="1:10">
      <c r="A11" s="102"/>
      <c r="B11" s="103"/>
      <c r="C11" s="103"/>
      <c r="D11" s="103"/>
      <c r="E11" s="103"/>
      <c r="F11" s="103"/>
      <c r="G11" s="103"/>
      <c r="H11" s="103"/>
      <c r="I11" s="103"/>
      <c r="J11" s="104"/>
    </row>
    <row r="12" spans="1:10">
      <c r="A12" s="105" t="s">
        <v>267</v>
      </c>
      <c r="B12" s="99">
        <f>SUM(B14:B51)</f>
        <v>130039</v>
      </c>
      <c r="C12" s="436">
        <f t="shared" ref="C12:J12" si="0">SUM(C14:C51)</f>
        <v>62720</v>
      </c>
      <c r="D12" s="436">
        <f t="shared" si="0"/>
        <v>67319</v>
      </c>
      <c r="E12" s="436">
        <f t="shared" si="0"/>
        <v>98534</v>
      </c>
      <c r="F12" s="436">
        <f t="shared" si="0"/>
        <v>48345</v>
      </c>
      <c r="G12" s="436">
        <f t="shared" si="0"/>
        <v>50189</v>
      </c>
      <c r="H12" s="436">
        <f t="shared" si="0"/>
        <v>31505</v>
      </c>
      <c r="I12" s="351">
        <f t="shared" si="0"/>
        <v>14375</v>
      </c>
      <c r="J12" s="436">
        <f t="shared" si="0"/>
        <v>17130</v>
      </c>
    </row>
    <row r="13" spans="1:10">
      <c r="A13" s="322" t="s">
        <v>268</v>
      </c>
      <c r="B13" s="347"/>
      <c r="C13" s="106"/>
      <c r="D13" s="354"/>
      <c r="E13" s="106"/>
      <c r="F13" s="354"/>
      <c r="G13" s="106"/>
      <c r="H13" s="354"/>
      <c r="I13" s="106"/>
      <c r="J13" s="354"/>
    </row>
    <row r="14" spans="1:10">
      <c r="A14" s="108" t="s">
        <v>66</v>
      </c>
      <c r="B14" s="100">
        <v>28828</v>
      </c>
      <c r="C14" s="285">
        <v>14996</v>
      </c>
      <c r="D14" s="270">
        <v>13832</v>
      </c>
      <c r="E14" s="285">
        <v>19817</v>
      </c>
      <c r="F14" s="270">
        <v>9884</v>
      </c>
      <c r="G14" s="285">
        <v>9933</v>
      </c>
      <c r="H14" s="270">
        <v>9011</v>
      </c>
      <c r="I14" s="285">
        <v>5112</v>
      </c>
      <c r="J14" s="270">
        <v>3899</v>
      </c>
    </row>
    <row r="15" spans="1:10">
      <c r="A15" s="322" t="s">
        <v>67</v>
      </c>
      <c r="B15" s="107"/>
      <c r="C15" s="106"/>
      <c r="D15" s="354"/>
      <c r="E15" s="106"/>
      <c r="F15" s="354"/>
      <c r="G15" s="106"/>
      <c r="H15" s="354"/>
      <c r="I15" s="106"/>
      <c r="J15" s="354"/>
    </row>
    <row r="16" spans="1:10">
      <c r="A16" s="108" t="s">
        <v>68</v>
      </c>
      <c r="B16" s="347">
        <v>2958</v>
      </c>
      <c r="C16" s="285">
        <v>1423</v>
      </c>
      <c r="D16" s="270">
        <v>1535</v>
      </c>
      <c r="E16" s="285">
        <v>1803</v>
      </c>
      <c r="F16" s="270">
        <v>870</v>
      </c>
      <c r="G16" s="285">
        <v>933</v>
      </c>
      <c r="H16" s="270">
        <v>1155</v>
      </c>
      <c r="I16" s="285">
        <v>553</v>
      </c>
      <c r="J16" s="270">
        <v>602</v>
      </c>
    </row>
    <row r="17" spans="1:10">
      <c r="A17" s="108" t="s">
        <v>69</v>
      </c>
      <c r="B17" s="347">
        <v>1875</v>
      </c>
      <c r="C17" s="285">
        <v>881</v>
      </c>
      <c r="D17" s="270">
        <v>994</v>
      </c>
      <c r="E17" s="285">
        <v>1605</v>
      </c>
      <c r="F17" s="270">
        <v>778</v>
      </c>
      <c r="G17" s="285">
        <v>827</v>
      </c>
      <c r="H17" s="270">
        <v>270</v>
      </c>
      <c r="I17" s="285">
        <v>103</v>
      </c>
      <c r="J17" s="270">
        <v>167</v>
      </c>
    </row>
    <row r="18" spans="1:10">
      <c r="A18" s="108" t="s">
        <v>70</v>
      </c>
      <c r="B18" s="347">
        <v>2293</v>
      </c>
      <c r="C18" s="285">
        <v>1090</v>
      </c>
      <c r="D18" s="270">
        <v>1203</v>
      </c>
      <c r="E18" s="285">
        <v>2685</v>
      </c>
      <c r="F18" s="270">
        <v>1286</v>
      </c>
      <c r="G18" s="285">
        <v>1399</v>
      </c>
      <c r="H18" s="270">
        <v>-392</v>
      </c>
      <c r="I18" s="285">
        <v>-196</v>
      </c>
      <c r="J18" s="270">
        <v>-196</v>
      </c>
    </row>
    <row r="19" spans="1:10">
      <c r="A19" s="108" t="s">
        <v>71</v>
      </c>
      <c r="B19" s="347">
        <v>1050</v>
      </c>
      <c r="C19" s="285">
        <v>481</v>
      </c>
      <c r="D19" s="270">
        <v>569</v>
      </c>
      <c r="E19" s="285">
        <v>1761</v>
      </c>
      <c r="F19" s="270">
        <v>863</v>
      </c>
      <c r="G19" s="285">
        <v>898</v>
      </c>
      <c r="H19" s="270">
        <v>-711</v>
      </c>
      <c r="I19" s="285">
        <v>-382</v>
      </c>
      <c r="J19" s="270">
        <v>-329</v>
      </c>
    </row>
    <row r="20" spans="1:10">
      <c r="A20" s="108" t="s">
        <v>72</v>
      </c>
      <c r="B20" s="347">
        <v>1234</v>
      </c>
      <c r="C20" s="285">
        <v>583</v>
      </c>
      <c r="D20" s="270">
        <v>651</v>
      </c>
      <c r="E20" s="285">
        <v>1114</v>
      </c>
      <c r="F20" s="270">
        <v>544</v>
      </c>
      <c r="G20" s="285">
        <v>570</v>
      </c>
      <c r="H20" s="270">
        <v>120</v>
      </c>
      <c r="I20" s="285">
        <v>39</v>
      </c>
      <c r="J20" s="270">
        <v>81</v>
      </c>
    </row>
    <row r="21" spans="1:10">
      <c r="A21" s="108" t="s">
        <v>73</v>
      </c>
      <c r="B21" s="347">
        <v>1733</v>
      </c>
      <c r="C21" s="285">
        <v>759</v>
      </c>
      <c r="D21" s="270">
        <v>974</v>
      </c>
      <c r="E21" s="285">
        <v>1652</v>
      </c>
      <c r="F21" s="270">
        <v>829</v>
      </c>
      <c r="G21" s="285">
        <v>823</v>
      </c>
      <c r="H21" s="270">
        <v>81</v>
      </c>
      <c r="I21" s="285">
        <v>-70</v>
      </c>
      <c r="J21" s="270">
        <v>151</v>
      </c>
    </row>
    <row r="22" spans="1:10">
      <c r="A22" s="108" t="s">
        <v>74</v>
      </c>
      <c r="B22" s="347">
        <v>619</v>
      </c>
      <c r="C22" s="285">
        <v>285</v>
      </c>
      <c r="D22" s="270">
        <v>334</v>
      </c>
      <c r="E22" s="285">
        <v>1108</v>
      </c>
      <c r="F22" s="270">
        <v>527</v>
      </c>
      <c r="G22" s="285">
        <v>581</v>
      </c>
      <c r="H22" s="270">
        <v>-489</v>
      </c>
      <c r="I22" s="285">
        <v>-242</v>
      </c>
      <c r="J22" s="270">
        <v>-247</v>
      </c>
    </row>
    <row r="23" spans="1:10">
      <c r="A23" s="108" t="s">
        <v>75</v>
      </c>
      <c r="B23" s="347">
        <v>851</v>
      </c>
      <c r="C23" s="285">
        <v>404</v>
      </c>
      <c r="D23" s="270">
        <v>447</v>
      </c>
      <c r="E23" s="285">
        <v>714</v>
      </c>
      <c r="F23" s="270">
        <v>365</v>
      </c>
      <c r="G23" s="285">
        <v>349</v>
      </c>
      <c r="H23" s="270">
        <v>137</v>
      </c>
      <c r="I23" s="285">
        <v>39</v>
      </c>
      <c r="J23" s="270">
        <v>98</v>
      </c>
    </row>
    <row r="24" spans="1:10">
      <c r="A24" s="108" t="s">
        <v>76</v>
      </c>
      <c r="B24" s="347">
        <v>4337</v>
      </c>
      <c r="C24" s="285">
        <v>1910</v>
      </c>
      <c r="D24" s="270">
        <v>2427</v>
      </c>
      <c r="E24" s="285">
        <v>3255</v>
      </c>
      <c r="F24" s="270">
        <v>1641</v>
      </c>
      <c r="G24" s="285">
        <v>1614</v>
      </c>
      <c r="H24" s="270">
        <v>1082</v>
      </c>
      <c r="I24" s="285">
        <v>269</v>
      </c>
      <c r="J24" s="270">
        <v>813</v>
      </c>
    </row>
    <row r="25" spans="1:10">
      <c r="A25" s="108" t="s">
        <v>77</v>
      </c>
      <c r="B25" s="347">
        <v>3136</v>
      </c>
      <c r="C25" s="285">
        <v>1509</v>
      </c>
      <c r="D25" s="270">
        <v>1627</v>
      </c>
      <c r="E25" s="285">
        <v>1809</v>
      </c>
      <c r="F25" s="270">
        <v>872</v>
      </c>
      <c r="G25" s="285">
        <v>937</v>
      </c>
      <c r="H25" s="270">
        <v>1327</v>
      </c>
      <c r="I25" s="285">
        <v>637</v>
      </c>
      <c r="J25" s="270">
        <v>690</v>
      </c>
    </row>
    <row r="26" spans="1:10">
      <c r="A26" s="108" t="s">
        <v>78</v>
      </c>
      <c r="B26" s="347">
        <v>2622</v>
      </c>
      <c r="C26" s="285">
        <v>1448</v>
      </c>
      <c r="D26" s="270">
        <v>1174</v>
      </c>
      <c r="E26" s="285">
        <v>1505</v>
      </c>
      <c r="F26" s="270">
        <v>762</v>
      </c>
      <c r="G26" s="285">
        <v>743</v>
      </c>
      <c r="H26" s="270">
        <v>1117</v>
      </c>
      <c r="I26" s="285">
        <v>686</v>
      </c>
      <c r="J26" s="270">
        <v>431</v>
      </c>
    </row>
    <row r="27" spans="1:10">
      <c r="A27" s="108" t="s">
        <v>79</v>
      </c>
      <c r="B27" s="347">
        <v>1659</v>
      </c>
      <c r="C27" s="285">
        <v>802</v>
      </c>
      <c r="D27" s="270">
        <v>857</v>
      </c>
      <c r="E27" s="285">
        <v>2307</v>
      </c>
      <c r="F27" s="270">
        <v>1158</v>
      </c>
      <c r="G27" s="285">
        <v>1149</v>
      </c>
      <c r="H27" s="270">
        <v>-648</v>
      </c>
      <c r="I27" s="285">
        <v>-356</v>
      </c>
      <c r="J27" s="270">
        <v>-292</v>
      </c>
    </row>
    <row r="28" spans="1:10">
      <c r="A28" s="108" t="s">
        <v>80</v>
      </c>
      <c r="B28" s="347">
        <v>2992</v>
      </c>
      <c r="C28" s="285">
        <v>1419</v>
      </c>
      <c r="D28" s="270">
        <v>1573</v>
      </c>
      <c r="E28" s="285">
        <v>5317</v>
      </c>
      <c r="F28" s="270">
        <v>2668</v>
      </c>
      <c r="G28" s="285">
        <v>2649</v>
      </c>
      <c r="H28" s="270">
        <v>-2325</v>
      </c>
      <c r="I28" s="285">
        <v>-1249</v>
      </c>
      <c r="J28" s="270">
        <v>-1076</v>
      </c>
    </row>
    <row r="29" spans="1:10">
      <c r="A29" s="108" t="s">
        <v>81</v>
      </c>
      <c r="B29" s="347">
        <v>2096</v>
      </c>
      <c r="C29" s="285">
        <v>898</v>
      </c>
      <c r="D29" s="270">
        <v>1198</v>
      </c>
      <c r="E29" s="285">
        <v>1759</v>
      </c>
      <c r="F29" s="270">
        <v>867</v>
      </c>
      <c r="G29" s="285">
        <v>892</v>
      </c>
      <c r="H29" s="270">
        <v>337</v>
      </c>
      <c r="I29" s="285">
        <v>31</v>
      </c>
      <c r="J29" s="270">
        <v>306</v>
      </c>
    </row>
    <row r="30" spans="1:10">
      <c r="A30" s="108" t="s">
        <v>82</v>
      </c>
      <c r="B30" s="347">
        <v>989</v>
      </c>
      <c r="C30" s="285">
        <v>448</v>
      </c>
      <c r="D30" s="270">
        <v>541</v>
      </c>
      <c r="E30" s="285">
        <v>1619</v>
      </c>
      <c r="F30" s="270">
        <v>828</v>
      </c>
      <c r="G30" s="285">
        <v>791</v>
      </c>
      <c r="H30" s="270">
        <v>-630</v>
      </c>
      <c r="I30" s="285">
        <v>-380</v>
      </c>
      <c r="J30" s="270">
        <v>-250</v>
      </c>
    </row>
    <row r="31" spans="1:10">
      <c r="A31" s="108" t="s">
        <v>83</v>
      </c>
      <c r="B31" s="347">
        <v>12996</v>
      </c>
      <c r="C31" s="285">
        <v>6242</v>
      </c>
      <c r="D31" s="270">
        <v>6754</v>
      </c>
      <c r="E31" s="285">
        <v>7265</v>
      </c>
      <c r="F31" s="270">
        <v>3385</v>
      </c>
      <c r="G31" s="285">
        <v>3880</v>
      </c>
      <c r="H31" s="270">
        <v>5731</v>
      </c>
      <c r="I31" s="285">
        <v>2857</v>
      </c>
      <c r="J31" s="270">
        <v>2874</v>
      </c>
    </row>
    <row r="32" spans="1:10">
      <c r="A32" s="108" t="s">
        <v>84</v>
      </c>
      <c r="B32" s="347">
        <v>2532</v>
      </c>
      <c r="C32" s="285">
        <v>1068</v>
      </c>
      <c r="D32" s="270">
        <v>1464</v>
      </c>
      <c r="E32" s="285">
        <v>2808</v>
      </c>
      <c r="F32" s="270">
        <v>1402</v>
      </c>
      <c r="G32" s="285">
        <v>1406</v>
      </c>
      <c r="H32" s="270">
        <v>-276</v>
      </c>
      <c r="I32" s="285">
        <v>-334</v>
      </c>
      <c r="J32" s="270">
        <v>58</v>
      </c>
    </row>
    <row r="33" spans="1:10">
      <c r="A33" s="108" t="s">
        <v>85</v>
      </c>
      <c r="B33" s="347">
        <v>4630</v>
      </c>
      <c r="C33" s="285">
        <v>2166</v>
      </c>
      <c r="D33" s="270">
        <v>2464</v>
      </c>
      <c r="E33" s="285">
        <v>5194</v>
      </c>
      <c r="F33" s="270">
        <v>2554</v>
      </c>
      <c r="G33" s="285">
        <v>2640</v>
      </c>
      <c r="H33" s="270">
        <v>-564</v>
      </c>
      <c r="I33" s="285">
        <v>-388</v>
      </c>
      <c r="J33" s="270">
        <v>-176</v>
      </c>
    </row>
    <row r="34" spans="1:10">
      <c r="A34" s="108" t="s">
        <v>86</v>
      </c>
      <c r="B34" s="347">
        <v>2250</v>
      </c>
      <c r="C34" s="285">
        <v>1025</v>
      </c>
      <c r="D34" s="270">
        <v>1225</v>
      </c>
      <c r="E34" s="285">
        <v>1471</v>
      </c>
      <c r="F34" s="270">
        <v>697</v>
      </c>
      <c r="G34" s="285">
        <v>774</v>
      </c>
      <c r="H34" s="270">
        <v>779</v>
      </c>
      <c r="I34" s="285">
        <v>328</v>
      </c>
      <c r="J34" s="270">
        <v>451</v>
      </c>
    </row>
    <row r="35" spans="1:10">
      <c r="A35" s="108" t="s">
        <v>87</v>
      </c>
      <c r="B35" s="347">
        <v>1692</v>
      </c>
      <c r="C35" s="285">
        <v>718</v>
      </c>
      <c r="D35" s="270">
        <v>974</v>
      </c>
      <c r="E35" s="285">
        <v>1393</v>
      </c>
      <c r="F35" s="270">
        <v>673</v>
      </c>
      <c r="G35" s="285">
        <v>720</v>
      </c>
      <c r="H35" s="270">
        <v>299</v>
      </c>
      <c r="I35" s="285">
        <v>45</v>
      </c>
      <c r="J35" s="270">
        <v>254</v>
      </c>
    </row>
    <row r="36" spans="1:10">
      <c r="A36" s="108" t="s">
        <v>88</v>
      </c>
      <c r="B36" s="347">
        <v>1314</v>
      </c>
      <c r="C36" s="285">
        <v>566</v>
      </c>
      <c r="D36" s="270">
        <v>748</v>
      </c>
      <c r="E36" s="285">
        <v>837</v>
      </c>
      <c r="F36" s="270">
        <v>380</v>
      </c>
      <c r="G36" s="285">
        <v>457</v>
      </c>
      <c r="H36" s="270">
        <v>477</v>
      </c>
      <c r="I36" s="285">
        <v>186</v>
      </c>
      <c r="J36" s="270">
        <v>291</v>
      </c>
    </row>
    <row r="37" spans="1:10">
      <c r="A37" s="108" t="s">
        <v>89</v>
      </c>
      <c r="B37" s="347">
        <v>8072</v>
      </c>
      <c r="C37" s="285">
        <v>3966</v>
      </c>
      <c r="D37" s="270">
        <v>4106</v>
      </c>
      <c r="E37" s="285">
        <v>6092</v>
      </c>
      <c r="F37" s="270">
        <v>2987</v>
      </c>
      <c r="G37" s="285">
        <v>3105</v>
      </c>
      <c r="H37" s="270">
        <v>1980</v>
      </c>
      <c r="I37" s="285">
        <v>979</v>
      </c>
      <c r="J37" s="270">
        <v>1001</v>
      </c>
    </row>
    <row r="38" spans="1:10">
      <c r="A38" s="108" t="s">
        <v>90</v>
      </c>
      <c r="B38" s="347">
        <v>1066</v>
      </c>
      <c r="C38" s="285">
        <v>540</v>
      </c>
      <c r="D38" s="270">
        <v>526</v>
      </c>
      <c r="E38" s="285">
        <v>1068</v>
      </c>
      <c r="F38" s="270">
        <v>574</v>
      </c>
      <c r="G38" s="285">
        <v>494</v>
      </c>
      <c r="H38" s="270">
        <v>-2</v>
      </c>
      <c r="I38" s="285">
        <v>-34</v>
      </c>
      <c r="J38" s="270">
        <v>32</v>
      </c>
    </row>
    <row r="39" spans="1:10">
      <c r="A39" s="108" t="s">
        <v>91</v>
      </c>
      <c r="B39" s="347">
        <v>704</v>
      </c>
      <c r="C39" s="285">
        <v>313</v>
      </c>
      <c r="D39" s="270">
        <v>391</v>
      </c>
      <c r="E39" s="285">
        <v>1186</v>
      </c>
      <c r="F39" s="270">
        <v>598</v>
      </c>
      <c r="G39" s="285">
        <v>588</v>
      </c>
      <c r="H39" s="270">
        <v>-482</v>
      </c>
      <c r="I39" s="285">
        <v>-285</v>
      </c>
      <c r="J39" s="270">
        <v>-197</v>
      </c>
    </row>
    <row r="40" spans="1:10">
      <c r="A40" s="108" t="s">
        <v>92</v>
      </c>
      <c r="B40" s="347">
        <v>1027</v>
      </c>
      <c r="C40" s="285">
        <v>445</v>
      </c>
      <c r="D40" s="270">
        <v>582</v>
      </c>
      <c r="E40" s="285">
        <v>1250</v>
      </c>
      <c r="F40" s="270">
        <v>620</v>
      </c>
      <c r="G40" s="285">
        <v>630</v>
      </c>
      <c r="H40" s="270">
        <v>-223</v>
      </c>
      <c r="I40" s="285">
        <v>-175</v>
      </c>
      <c r="J40" s="270">
        <v>-48</v>
      </c>
    </row>
    <row r="41" spans="1:10">
      <c r="A41" s="108" t="s">
        <v>93</v>
      </c>
      <c r="B41" s="347">
        <v>6984</v>
      </c>
      <c r="C41" s="285">
        <v>3333</v>
      </c>
      <c r="D41" s="270">
        <v>3651</v>
      </c>
      <c r="E41" s="285">
        <v>2084</v>
      </c>
      <c r="F41" s="270">
        <v>982</v>
      </c>
      <c r="G41" s="285">
        <v>1102</v>
      </c>
      <c r="H41" s="270">
        <v>4900</v>
      </c>
      <c r="I41" s="285">
        <v>2351</v>
      </c>
      <c r="J41" s="270">
        <v>2549</v>
      </c>
    </row>
    <row r="42" spans="1:10">
      <c r="A42" s="108" t="s">
        <v>94</v>
      </c>
      <c r="B42" s="347">
        <v>1456</v>
      </c>
      <c r="C42" s="285">
        <v>662</v>
      </c>
      <c r="D42" s="270">
        <v>794</v>
      </c>
      <c r="E42" s="285">
        <v>2057</v>
      </c>
      <c r="F42" s="270">
        <v>984</v>
      </c>
      <c r="G42" s="285">
        <v>1073</v>
      </c>
      <c r="H42" s="270">
        <v>-601</v>
      </c>
      <c r="I42" s="285">
        <v>-322</v>
      </c>
      <c r="J42" s="270">
        <v>-279</v>
      </c>
    </row>
    <row r="43" spans="1:10">
      <c r="A43" s="108" t="s">
        <v>95</v>
      </c>
      <c r="B43" s="347">
        <v>5892</v>
      </c>
      <c r="C43" s="285">
        <v>2822</v>
      </c>
      <c r="D43" s="270">
        <v>3070</v>
      </c>
      <c r="E43" s="285">
        <v>2193</v>
      </c>
      <c r="F43" s="270">
        <v>1057</v>
      </c>
      <c r="G43" s="285">
        <v>1136</v>
      </c>
      <c r="H43" s="270">
        <v>3699</v>
      </c>
      <c r="I43" s="285">
        <v>1765</v>
      </c>
      <c r="J43" s="270">
        <v>1934</v>
      </c>
    </row>
    <row r="44" spans="1:10">
      <c r="A44" s="108" t="s">
        <v>96</v>
      </c>
      <c r="B44" s="347">
        <v>1525</v>
      </c>
      <c r="C44" s="285">
        <v>687</v>
      </c>
      <c r="D44" s="270">
        <v>838</v>
      </c>
      <c r="E44" s="285">
        <v>1073</v>
      </c>
      <c r="F44" s="270">
        <v>508</v>
      </c>
      <c r="G44" s="285">
        <v>565</v>
      </c>
      <c r="H44" s="270">
        <v>452</v>
      </c>
      <c r="I44" s="285">
        <v>179</v>
      </c>
      <c r="J44" s="270">
        <v>273</v>
      </c>
    </row>
    <row r="45" spans="1:10">
      <c r="A45" s="108" t="s">
        <v>97</v>
      </c>
      <c r="B45" s="347">
        <v>3144</v>
      </c>
      <c r="C45" s="285">
        <v>1466</v>
      </c>
      <c r="D45" s="270">
        <v>1678</v>
      </c>
      <c r="E45" s="285">
        <v>1491</v>
      </c>
      <c r="F45" s="270">
        <v>733</v>
      </c>
      <c r="G45" s="285">
        <v>758</v>
      </c>
      <c r="H45" s="270">
        <v>1653</v>
      </c>
      <c r="I45" s="285">
        <v>733</v>
      </c>
      <c r="J45" s="270">
        <v>920</v>
      </c>
    </row>
    <row r="46" spans="1:10">
      <c r="A46" s="108" t="s">
        <v>98</v>
      </c>
      <c r="B46" s="347">
        <v>780</v>
      </c>
      <c r="C46" s="285">
        <v>367</v>
      </c>
      <c r="D46" s="270">
        <v>413</v>
      </c>
      <c r="E46" s="285">
        <v>1112</v>
      </c>
      <c r="F46" s="270">
        <v>543</v>
      </c>
      <c r="G46" s="285">
        <v>569</v>
      </c>
      <c r="H46" s="270">
        <v>-332</v>
      </c>
      <c r="I46" s="285">
        <v>-176</v>
      </c>
      <c r="J46" s="270">
        <v>-156</v>
      </c>
    </row>
    <row r="47" spans="1:10">
      <c r="A47" s="108" t="s">
        <v>99</v>
      </c>
      <c r="B47" s="347">
        <v>739</v>
      </c>
      <c r="C47" s="285">
        <v>362</v>
      </c>
      <c r="D47" s="270">
        <v>377</v>
      </c>
      <c r="E47" s="285">
        <v>818</v>
      </c>
      <c r="F47" s="270">
        <v>411</v>
      </c>
      <c r="G47" s="285">
        <v>407</v>
      </c>
      <c r="H47" s="270">
        <v>-79</v>
      </c>
      <c r="I47" s="285">
        <v>-49</v>
      </c>
      <c r="J47" s="270">
        <v>-30</v>
      </c>
    </row>
    <row r="48" spans="1:10">
      <c r="A48" s="108" t="s">
        <v>100</v>
      </c>
      <c r="B48" s="347">
        <v>759</v>
      </c>
      <c r="C48" s="285">
        <v>355</v>
      </c>
      <c r="D48" s="270">
        <v>404</v>
      </c>
      <c r="E48" s="285">
        <v>764</v>
      </c>
      <c r="F48" s="270">
        <v>364</v>
      </c>
      <c r="G48" s="285">
        <v>400</v>
      </c>
      <c r="H48" s="270">
        <v>-5</v>
      </c>
      <c r="I48" s="285">
        <v>-9</v>
      </c>
      <c r="J48" s="270">
        <v>4</v>
      </c>
    </row>
    <row r="49" spans="1:10">
      <c r="A49" s="108" t="s">
        <v>101</v>
      </c>
      <c r="B49" s="347">
        <v>10345</v>
      </c>
      <c r="C49" s="285">
        <v>4901</v>
      </c>
      <c r="D49" s="270">
        <v>5444</v>
      </c>
      <c r="E49" s="285">
        <v>5958</v>
      </c>
      <c r="F49" s="270">
        <v>2880</v>
      </c>
      <c r="G49" s="285">
        <v>3078</v>
      </c>
      <c r="H49" s="270">
        <v>4387</v>
      </c>
      <c r="I49" s="285">
        <v>2021</v>
      </c>
      <c r="J49" s="270">
        <v>2366</v>
      </c>
    </row>
    <row r="50" spans="1:10">
      <c r="A50" s="108" t="s">
        <v>102</v>
      </c>
      <c r="B50" s="347">
        <v>955</v>
      </c>
      <c r="C50" s="285">
        <v>488</v>
      </c>
      <c r="D50" s="270">
        <v>467</v>
      </c>
      <c r="E50" s="285">
        <v>1377</v>
      </c>
      <c r="F50" s="270">
        <v>680</v>
      </c>
      <c r="G50" s="285">
        <v>697</v>
      </c>
      <c r="H50" s="270">
        <v>-422</v>
      </c>
      <c r="I50" s="285">
        <v>-192</v>
      </c>
      <c r="J50" s="270">
        <v>-230</v>
      </c>
    </row>
    <row r="51" spans="1:10">
      <c r="A51" s="108" t="s">
        <v>103</v>
      </c>
      <c r="B51" s="347">
        <v>1905</v>
      </c>
      <c r="C51" s="285">
        <v>892</v>
      </c>
      <c r="D51" s="270">
        <v>1013</v>
      </c>
      <c r="E51" s="285">
        <v>1213</v>
      </c>
      <c r="F51" s="270">
        <v>591</v>
      </c>
      <c r="G51" s="285">
        <v>622</v>
      </c>
      <c r="H51" s="270">
        <v>692</v>
      </c>
      <c r="I51" s="285">
        <v>301</v>
      </c>
      <c r="J51" s="270">
        <v>391</v>
      </c>
    </row>
  </sheetData>
  <mergeCells count="4">
    <mergeCell ref="A9:A10"/>
    <mergeCell ref="B9:D9"/>
    <mergeCell ref="E9:G9"/>
    <mergeCell ref="H9:J9"/>
  </mergeCells>
  <hyperlinks>
    <hyperlink ref="A7" location="' Spis tablic  List of tables'!A1" display="Powrót do spisu tablic " xr:uid="{00000000-0004-0000-1400-000000000000}"/>
    <hyperlink ref="A8" location="' Spis tablic  List of tables'!A1" display="Return to list of tables" xr:uid="{00000000-0004-0000-1400-000001000000}"/>
  </hyperlinks>
  <pageMargins left="0.51181102362204722" right="0.31496062992125984" top="0.74803149606299213" bottom="0.74803149606299213" header="0.31496062992125984" footer="0.31496062992125984"/>
  <pageSetup paperSize="9" scale="91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Q73"/>
  <sheetViews>
    <sheetView zoomScaleNormal="100" workbookViewId="0">
      <pane ySplit="10" topLeftCell="A47" activePane="bottomLeft" state="frozen"/>
      <selection pane="bottomLeft" activeCell="A7" sqref="A7"/>
    </sheetView>
  </sheetViews>
  <sheetFormatPr defaultColWidth="9" defaultRowHeight="12.6"/>
  <cols>
    <col min="1" max="1" width="20.5" style="13" customWidth="1"/>
    <col min="2" max="2" width="5.8984375" style="98" customWidth="1"/>
    <col min="3" max="3" width="6.09765625" style="13" customWidth="1"/>
    <col min="4" max="4" width="6.19921875" style="13" customWidth="1"/>
    <col min="5" max="5" width="7.69921875" style="13" customWidth="1"/>
    <col min="6" max="6" width="7.59765625" style="13" customWidth="1"/>
    <col min="7" max="7" width="8.3984375" style="13" customWidth="1"/>
    <col min="8" max="8" width="7.09765625" style="13" customWidth="1"/>
    <col min="9" max="11" width="7.19921875" style="13" customWidth="1"/>
    <col min="12" max="12" width="9" style="23" customWidth="1"/>
    <col min="13" max="16384" width="9" style="13"/>
  </cols>
  <sheetData>
    <row r="1" spans="1:17" ht="12.75" customHeight="1">
      <c r="A1" s="34" t="s">
        <v>594</v>
      </c>
      <c r="B1" s="78"/>
      <c r="C1" s="69"/>
      <c r="D1" s="69"/>
      <c r="E1" s="69"/>
      <c r="F1" s="69"/>
      <c r="G1" s="69"/>
      <c r="H1" s="69"/>
      <c r="I1" s="3"/>
      <c r="J1" s="10"/>
      <c r="K1" s="3"/>
    </row>
    <row r="2" spans="1:17" ht="12.75" customHeight="1">
      <c r="A2" s="34" t="s">
        <v>675</v>
      </c>
      <c r="B2" s="78"/>
      <c r="C2" s="69"/>
      <c r="D2" s="69"/>
      <c r="E2" s="69"/>
      <c r="F2" s="69"/>
      <c r="G2" s="69"/>
      <c r="H2" s="69"/>
      <c r="I2" s="3"/>
      <c r="J2" s="3"/>
      <c r="K2" s="3"/>
    </row>
    <row r="3" spans="1:17" ht="12.75" customHeight="1">
      <c r="A3" s="12" t="s">
        <v>547</v>
      </c>
      <c r="B3" s="305"/>
      <c r="C3" s="69"/>
      <c r="D3" s="69"/>
      <c r="E3" s="69"/>
      <c r="F3" s="69"/>
      <c r="G3" s="69"/>
      <c r="H3" s="69"/>
      <c r="I3" s="3"/>
      <c r="J3" s="3"/>
      <c r="K3" s="3"/>
    </row>
    <row r="4" spans="1:17" s="46" customFormat="1">
      <c r="A4" s="310" t="s">
        <v>550</v>
      </c>
      <c r="B4" s="78"/>
      <c r="C4" s="34"/>
      <c r="D4" s="34"/>
      <c r="E4" s="34"/>
      <c r="F4" s="34"/>
      <c r="G4" s="34"/>
      <c r="H4" s="34"/>
      <c r="I4" s="34"/>
      <c r="J4" s="34"/>
      <c r="K4" s="34"/>
      <c r="L4" s="79"/>
    </row>
    <row r="5" spans="1:17" s="46" customFormat="1">
      <c r="A5" s="12" t="s">
        <v>676</v>
      </c>
      <c r="B5" s="78"/>
      <c r="C5" s="34"/>
      <c r="D5" s="34"/>
      <c r="E5" s="34"/>
      <c r="F5" s="34"/>
      <c r="G5" s="34"/>
      <c r="H5" s="34"/>
      <c r="I5" s="34"/>
      <c r="J5" s="34"/>
      <c r="K5" s="34"/>
      <c r="L5" s="216"/>
    </row>
    <row r="6" spans="1:17" s="46" customFormat="1" ht="12.75" customHeight="1">
      <c r="A6" s="375" t="s">
        <v>496</v>
      </c>
      <c r="B6" s="78"/>
      <c r="C6" s="34"/>
      <c r="D6" s="34"/>
      <c r="E6" s="34"/>
      <c r="F6" s="34"/>
      <c r="G6" s="34"/>
      <c r="H6" s="34"/>
      <c r="I6" s="34"/>
      <c r="J6" s="34"/>
      <c r="K6" s="34"/>
      <c r="L6" s="79"/>
    </row>
    <row r="7" spans="1:17" s="46" customFormat="1" ht="12.75" customHeight="1">
      <c r="A7" s="371" t="s">
        <v>456</v>
      </c>
      <c r="C7" s="34"/>
      <c r="D7" s="34"/>
      <c r="E7" s="34"/>
      <c r="F7" s="34"/>
      <c r="G7" s="34"/>
      <c r="H7" s="34"/>
      <c r="I7" s="34"/>
      <c r="J7" s="34"/>
      <c r="K7" s="34"/>
      <c r="L7" s="79"/>
    </row>
    <row r="8" spans="1:17" ht="15.75" customHeight="1">
      <c r="A8" s="371" t="s">
        <v>457</v>
      </c>
      <c r="C8" s="3"/>
      <c r="D8" s="3"/>
      <c r="E8" s="3"/>
      <c r="F8" s="3"/>
      <c r="G8" s="3"/>
      <c r="H8" s="20"/>
      <c r="I8" s="3"/>
      <c r="J8" s="3"/>
      <c r="K8" s="20"/>
    </row>
    <row r="9" spans="1:17" ht="66.75" customHeight="1">
      <c r="A9" s="455" t="s">
        <v>318</v>
      </c>
      <c r="B9" s="456"/>
      <c r="C9" s="462" t="s">
        <v>413</v>
      </c>
      <c r="D9" s="462"/>
      <c r="E9" s="467"/>
      <c r="F9" s="461" t="s">
        <v>426</v>
      </c>
      <c r="G9" s="462"/>
      <c r="H9" s="467"/>
      <c r="I9" s="461" t="s">
        <v>441</v>
      </c>
      <c r="J9" s="462"/>
      <c r="K9" s="462"/>
    </row>
    <row r="10" spans="1:17" ht="40.5" customHeight="1">
      <c r="A10" s="459"/>
      <c r="B10" s="460"/>
      <c r="C10" s="62" t="s">
        <v>363</v>
      </c>
      <c r="D10" s="62" t="s">
        <v>416</v>
      </c>
      <c r="E10" s="62" t="s">
        <v>417</v>
      </c>
      <c r="F10" s="62" t="s">
        <v>319</v>
      </c>
      <c r="G10" s="62" t="s">
        <v>416</v>
      </c>
      <c r="H10" s="62" t="s">
        <v>338</v>
      </c>
      <c r="I10" s="62" t="s">
        <v>319</v>
      </c>
      <c r="J10" s="62" t="s">
        <v>416</v>
      </c>
      <c r="K10" s="63" t="s">
        <v>428</v>
      </c>
    </row>
    <row r="11" spans="1:17" ht="15" customHeight="1">
      <c r="A11" s="21"/>
      <c r="B11" s="112"/>
      <c r="C11" s="272"/>
      <c r="D11" s="272"/>
      <c r="E11" s="272"/>
      <c r="F11" s="272"/>
      <c r="G11" s="272"/>
      <c r="H11" s="272"/>
      <c r="I11" s="272"/>
      <c r="J11" s="272"/>
      <c r="K11" s="273"/>
    </row>
    <row r="12" spans="1:17" s="83" customFormat="1" ht="26.25" customHeight="1">
      <c r="A12" s="58" t="s">
        <v>279</v>
      </c>
      <c r="B12" s="35" t="s">
        <v>556</v>
      </c>
      <c r="C12" s="379">
        <v>350956</v>
      </c>
      <c r="D12" s="380">
        <v>164869</v>
      </c>
      <c r="E12" s="379">
        <v>186087</v>
      </c>
      <c r="F12" s="380">
        <v>350956</v>
      </c>
      <c r="G12" s="379">
        <v>164869</v>
      </c>
      <c r="H12" s="380">
        <v>186087</v>
      </c>
      <c r="I12" s="54" t="s">
        <v>0</v>
      </c>
      <c r="J12" s="54" t="s">
        <v>0</v>
      </c>
      <c r="K12" s="81" t="s">
        <v>0</v>
      </c>
      <c r="L12" s="82"/>
      <c r="M12" s="82"/>
      <c r="N12" s="82"/>
      <c r="O12" s="82"/>
      <c r="P12" s="82"/>
      <c r="Q12" s="82"/>
    </row>
    <row r="13" spans="1:17" ht="14.25" customHeight="1">
      <c r="A13" s="310" t="s">
        <v>278</v>
      </c>
      <c r="B13" s="35" t="s">
        <v>642</v>
      </c>
      <c r="C13" s="379">
        <v>345124</v>
      </c>
      <c r="D13" s="380">
        <v>163095</v>
      </c>
      <c r="E13" s="379">
        <v>182029</v>
      </c>
      <c r="F13" s="380">
        <v>345124</v>
      </c>
      <c r="G13" s="380">
        <v>163095</v>
      </c>
      <c r="H13" s="379">
        <v>182029</v>
      </c>
      <c r="I13" s="54" t="s">
        <v>0</v>
      </c>
      <c r="J13" s="54" t="s">
        <v>0</v>
      </c>
      <c r="K13" s="80" t="s">
        <v>0</v>
      </c>
      <c r="L13" s="82"/>
      <c r="M13" s="82"/>
      <c r="N13" s="82"/>
      <c r="O13" s="82"/>
      <c r="P13" s="82"/>
      <c r="Q13" s="82"/>
    </row>
    <row r="14" spans="1:17" ht="15">
      <c r="A14" s="12"/>
      <c r="B14" s="84" t="s">
        <v>677</v>
      </c>
      <c r="C14" s="355">
        <v>333187</v>
      </c>
      <c r="D14" s="356">
        <v>157390</v>
      </c>
      <c r="E14" s="355">
        <v>175797</v>
      </c>
      <c r="F14" s="356">
        <v>333187</v>
      </c>
      <c r="G14" s="356">
        <v>157390</v>
      </c>
      <c r="H14" s="355">
        <v>175797</v>
      </c>
      <c r="I14" s="53" t="s">
        <v>0</v>
      </c>
      <c r="J14" s="53" t="s">
        <v>0</v>
      </c>
      <c r="K14" s="278" t="s">
        <v>0</v>
      </c>
      <c r="L14" s="82"/>
      <c r="M14" s="82"/>
      <c r="N14" s="82"/>
      <c r="O14" s="82"/>
      <c r="P14" s="82"/>
      <c r="Q14" s="82"/>
    </row>
    <row r="15" spans="1:17">
      <c r="A15" s="12"/>
      <c r="C15" s="356"/>
      <c r="D15" s="356"/>
      <c r="E15" s="355"/>
      <c r="F15" s="356"/>
      <c r="G15" s="356"/>
      <c r="H15" s="355"/>
      <c r="I15" s="53"/>
      <c r="J15" s="53"/>
      <c r="K15" s="278"/>
      <c r="L15" s="82"/>
      <c r="M15" s="82"/>
      <c r="N15" s="82"/>
      <c r="O15" s="82"/>
      <c r="P15" s="82"/>
      <c r="Q15" s="82"/>
    </row>
    <row r="16" spans="1:17" ht="14.25" customHeight="1">
      <c r="A16" s="87" t="s">
        <v>136</v>
      </c>
      <c r="B16" s="35">
        <v>2020</v>
      </c>
      <c r="C16" s="379">
        <v>159729</v>
      </c>
      <c r="D16" s="380">
        <v>77139</v>
      </c>
      <c r="E16" s="379">
        <v>82590</v>
      </c>
      <c r="F16" s="380">
        <v>159729</v>
      </c>
      <c r="G16" s="379">
        <v>77139</v>
      </c>
      <c r="H16" s="380">
        <v>82590</v>
      </c>
      <c r="I16" s="88" t="s">
        <v>0</v>
      </c>
      <c r="J16" s="88" t="s">
        <v>0</v>
      </c>
      <c r="K16" s="89" t="s">
        <v>0</v>
      </c>
    </row>
    <row r="17" spans="1:16" ht="14.25" customHeight="1">
      <c r="A17" s="327" t="s">
        <v>104</v>
      </c>
      <c r="B17" s="35">
        <v>2021</v>
      </c>
      <c r="C17" s="379">
        <v>151785</v>
      </c>
      <c r="D17" s="380">
        <v>73621</v>
      </c>
      <c r="E17" s="379">
        <v>78164</v>
      </c>
      <c r="F17" s="380">
        <v>151785</v>
      </c>
      <c r="G17" s="379">
        <v>73621</v>
      </c>
      <c r="H17" s="380">
        <v>78164</v>
      </c>
      <c r="I17" s="54" t="s">
        <v>0</v>
      </c>
      <c r="J17" s="54" t="s">
        <v>0</v>
      </c>
      <c r="K17" s="80" t="s">
        <v>0</v>
      </c>
    </row>
    <row r="18" spans="1:16" s="46" customFormat="1" ht="14.25" customHeight="1">
      <c r="A18" s="34"/>
      <c r="B18" s="84">
        <v>2022</v>
      </c>
      <c r="C18" s="355">
        <v>146498</v>
      </c>
      <c r="D18" s="356">
        <v>70951</v>
      </c>
      <c r="E18" s="355">
        <v>75547</v>
      </c>
      <c r="F18" s="356">
        <v>146498</v>
      </c>
      <c r="G18" s="355">
        <v>70951</v>
      </c>
      <c r="H18" s="356">
        <v>75547</v>
      </c>
      <c r="I18" s="53" t="s">
        <v>0</v>
      </c>
      <c r="J18" s="278" t="s">
        <v>0</v>
      </c>
      <c r="K18" s="266" t="s">
        <v>0</v>
      </c>
      <c r="L18" s="79"/>
    </row>
    <row r="19" spans="1:16" s="46" customFormat="1" ht="14.25" customHeight="1">
      <c r="A19" s="34"/>
      <c r="B19" s="416"/>
      <c r="C19" s="355"/>
      <c r="D19" s="356"/>
      <c r="E19" s="355"/>
      <c r="F19" s="356"/>
      <c r="G19" s="355"/>
      <c r="H19" s="428"/>
      <c r="I19" s="53"/>
      <c r="J19" s="278"/>
      <c r="K19" s="266"/>
      <c r="L19" s="79"/>
    </row>
    <row r="20" spans="1:16" ht="14.25" customHeight="1">
      <c r="A20" s="90" t="s">
        <v>137</v>
      </c>
      <c r="B20" s="35">
        <v>2020</v>
      </c>
      <c r="C20" s="141">
        <v>135682</v>
      </c>
      <c r="D20" s="140">
        <v>65739</v>
      </c>
      <c r="E20" s="277">
        <v>69943</v>
      </c>
      <c r="F20" s="140">
        <v>135682</v>
      </c>
      <c r="G20" s="277">
        <v>65739</v>
      </c>
      <c r="H20" s="140">
        <v>69943</v>
      </c>
      <c r="I20" s="54" t="s">
        <v>0</v>
      </c>
      <c r="J20" s="54" t="s">
        <v>0</v>
      </c>
      <c r="K20" s="80" t="s">
        <v>0</v>
      </c>
    </row>
    <row r="21" spans="1:16" ht="14.25" customHeight="1">
      <c r="A21" s="310" t="s">
        <v>105</v>
      </c>
      <c r="B21" s="35">
        <v>2021</v>
      </c>
      <c r="C21" s="141">
        <v>128922</v>
      </c>
      <c r="D21" s="140">
        <v>62660</v>
      </c>
      <c r="E21" s="277">
        <v>66262</v>
      </c>
      <c r="F21" s="140">
        <v>128922</v>
      </c>
      <c r="G21" s="277">
        <v>62660</v>
      </c>
      <c r="H21" s="140">
        <v>66262</v>
      </c>
      <c r="I21" s="54" t="s">
        <v>0</v>
      </c>
      <c r="J21" s="54" t="s">
        <v>0</v>
      </c>
      <c r="K21" s="414" t="s">
        <v>0</v>
      </c>
    </row>
    <row r="22" spans="1:16" s="46" customFormat="1" ht="14.25" customHeight="1">
      <c r="A22" s="34"/>
      <c r="B22" s="84">
        <v>2022</v>
      </c>
      <c r="C22" s="91">
        <v>124060</v>
      </c>
      <c r="D22" s="85">
        <v>60598</v>
      </c>
      <c r="E22" s="353">
        <v>63462</v>
      </c>
      <c r="F22" s="85">
        <v>124060</v>
      </c>
      <c r="G22" s="353">
        <v>60598</v>
      </c>
      <c r="H22" s="85">
        <v>63462</v>
      </c>
      <c r="I22" s="53" t="s">
        <v>0</v>
      </c>
      <c r="J22" s="53" t="s">
        <v>0</v>
      </c>
      <c r="K22" s="342" t="s">
        <v>0</v>
      </c>
      <c r="L22" s="79"/>
    </row>
    <row r="23" spans="1:16" s="46" customFormat="1" ht="14.25" customHeight="1">
      <c r="A23" s="34"/>
      <c r="C23" s="85"/>
      <c r="D23" s="85"/>
      <c r="E23" s="353"/>
      <c r="F23" s="85"/>
      <c r="G23" s="353"/>
      <c r="H23" s="85"/>
      <c r="J23" s="429"/>
      <c r="K23" s="429"/>
      <c r="L23" s="79"/>
    </row>
    <row r="24" spans="1:16" ht="14.25" customHeight="1">
      <c r="A24" s="90" t="s">
        <v>138</v>
      </c>
      <c r="B24" s="35">
        <v>2020</v>
      </c>
      <c r="C24" s="141">
        <v>13398</v>
      </c>
      <c r="D24" s="140">
        <v>2594</v>
      </c>
      <c r="E24" s="277">
        <v>10804</v>
      </c>
      <c r="F24" s="140">
        <v>13398</v>
      </c>
      <c r="G24" s="277">
        <v>2594</v>
      </c>
      <c r="H24" s="140">
        <v>10804</v>
      </c>
      <c r="I24" s="54" t="s">
        <v>0</v>
      </c>
      <c r="J24" s="54" t="s">
        <v>0</v>
      </c>
      <c r="K24" s="80" t="s">
        <v>0</v>
      </c>
    </row>
    <row r="25" spans="1:16" ht="14.25" customHeight="1">
      <c r="A25" s="327" t="s">
        <v>139</v>
      </c>
      <c r="B25" s="35">
        <v>2021</v>
      </c>
      <c r="C25" s="141">
        <v>13239</v>
      </c>
      <c r="D25" s="140">
        <v>2606</v>
      </c>
      <c r="E25" s="277">
        <v>10633</v>
      </c>
      <c r="F25" s="140">
        <v>13239</v>
      </c>
      <c r="G25" s="277">
        <v>2606</v>
      </c>
      <c r="H25" s="140">
        <v>10633</v>
      </c>
      <c r="I25" s="54" t="s">
        <v>0</v>
      </c>
      <c r="J25" s="54" t="s">
        <v>0</v>
      </c>
      <c r="K25" s="414" t="s">
        <v>0</v>
      </c>
    </row>
    <row r="26" spans="1:16" s="46" customFormat="1" ht="14.25" customHeight="1">
      <c r="A26" s="34"/>
      <c r="B26" s="84">
        <v>2022</v>
      </c>
      <c r="C26" s="91">
        <v>13198</v>
      </c>
      <c r="D26" s="85">
        <v>2668</v>
      </c>
      <c r="E26" s="353">
        <v>10530</v>
      </c>
      <c r="F26" s="85">
        <v>13198</v>
      </c>
      <c r="G26" s="353">
        <v>2668</v>
      </c>
      <c r="H26" s="85">
        <v>10530</v>
      </c>
      <c r="I26" s="53" t="s">
        <v>0</v>
      </c>
      <c r="J26" s="53" t="s">
        <v>0</v>
      </c>
      <c r="K26" s="342" t="s">
        <v>0</v>
      </c>
      <c r="L26" s="79"/>
      <c r="N26" s="66"/>
    </row>
    <row r="27" spans="1:16" s="46" customFormat="1" ht="14.25" customHeight="1">
      <c r="A27" s="34"/>
      <c r="B27" s="35"/>
      <c r="C27" s="141"/>
      <c r="D27" s="140"/>
      <c r="E27" s="277"/>
      <c r="F27" s="140"/>
      <c r="G27" s="277"/>
      <c r="H27" s="140"/>
      <c r="I27" s="54"/>
      <c r="J27" s="54"/>
      <c r="K27" s="419"/>
      <c r="L27" s="79"/>
      <c r="N27" s="66"/>
    </row>
    <row r="28" spans="1:16" ht="14.25" customHeight="1">
      <c r="A28" s="90" t="s">
        <v>140</v>
      </c>
      <c r="B28" s="35">
        <v>2020</v>
      </c>
      <c r="C28" s="141">
        <v>31795</v>
      </c>
      <c r="D28" s="140">
        <v>14128</v>
      </c>
      <c r="E28" s="277">
        <v>17667</v>
      </c>
      <c r="F28" s="140">
        <v>31795</v>
      </c>
      <c r="G28" s="277">
        <v>14128</v>
      </c>
      <c r="H28" s="140">
        <v>17667</v>
      </c>
      <c r="I28" s="54" t="s">
        <v>0</v>
      </c>
      <c r="J28" s="54" t="s">
        <v>0</v>
      </c>
      <c r="K28" s="419" t="s">
        <v>0</v>
      </c>
      <c r="N28" s="91"/>
    </row>
    <row r="29" spans="1:16" ht="14.25" customHeight="1">
      <c r="A29" s="327" t="s">
        <v>141</v>
      </c>
      <c r="B29" s="35">
        <v>2021</v>
      </c>
      <c r="C29" s="3">
        <v>31405</v>
      </c>
      <c r="D29" s="2">
        <v>14109</v>
      </c>
      <c r="E29" s="2">
        <v>17296</v>
      </c>
      <c r="F29" s="92">
        <v>31405</v>
      </c>
      <c r="G29" s="92">
        <v>14109</v>
      </c>
      <c r="H29" s="2">
        <v>17296</v>
      </c>
      <c r="I29" s="54" t="s">
        <v>0</v>
      </c>
      <c r="J29" s="54" t="s">
        <v>0</v>
      </c>
      <c r="K29" s="419" t="s">
        <v>0</v>
      </c>
    </row>
    <row r="30" spans="1:16" s="46" customFormat="1" ht="14.25" customHeight="1">
      <c r="A30" s="34"/>
      <c r="B30" s="84">
        <v>2022</v>
      </c>
      <c r="C30" s="10">
        <v>30916</v>
      </c>
      <c r="D30" s="47">
        <v>13809</v>
      </c>
      <c r="E30" s="47">
        <v>17107</v>
      </c>
      <c r="F30" s="396">
        <v>30916</v>
      </c>
      <c r="G30" s="396">
        <v>13809</v>
      </c>
      <c r="H30" s="47">
        <v>17107</v>
      </c>
      <c r="I30" s="53" t="s">
        <v>0</v>
      </c>
      <c r="J30" s="53" t="s">
        <v>0</v>
      </c>
      <c r="K30" s="342" t="s">
        <v>0</v>
      </c>
      <c r="L30" s="79"/>
    </row>
    <row r="31" spans="1:16" s="46" customFormat="1" ht="14.25" customHeight="1">
      <c r="A31" s="34"/>
      <c r="B31" s="35"/>
      <c r="C31" s="141"/>
      <c r="D31" s="140"/>
      <c r="E31" s="277"/>
      <c r="F31" s="140"/>
      <c r="G31" s="277"/>
      <c r="H31" s="140"/>
      <c r="I31" s="54"/>
      <c r="J31" s="54"/>
      <c r="K31" s="419"/>
      <c r="L31" s="79"/>
    </row>
    <row r="32" spans="1:16" s="83" customFormat="1" ht="15">
      <c r="A32" s="59" t="s">
        <v>142</v>
      </c>
      <c r="B32" s="35" t="s">
        <v>556</v>
      </c>
      <c r="C32" s="379">
        <v>231525</v>
      </c>
      <c r="D32" s="380">
        <v>107768</v>
      </c>
      <c r="E32" s="379">
        <v>123757</v>
      </c>
      <c r="F32" s="380">
        <v>193765</v>
      </c>
      <c r="G32" s="379">
        <v>92626</v>
      </c>
      <c r="H32" s="380">
        <v>101139</v>
      </c>
      <c r="I32" s="379">
        <v>37760</v>
      </c>
      <c r="J32" s="380">
        <v>15142</v>
      </c>
      <c r="K32" s="379">
        <v>22618</v>
      </c>
      <c r="L32" s="381"/>
      <c r="M32" s="381"/>
      <c r="N32" s="381"/>
      <c r="O32" s="381"/>
      <c r="P32" s="381"/>
    </row>
    <row r="33" spans="1:14" ht="15">
      <c r="A33" s="327" t="s">
        <v>143</v>
      </c>
      <c r="B33" s="35" t="s">
        <v>642</v>
      </c>
      <c r="C33" s="379">
        <v>230576</v>
      </c>
      <c r="D33" s="380">
        <v>108214</v>
      </c>
      <c r="E33" s="379">
        <v>122362</v>
      </c>
      <c r="F33" s="380">
        <v>191349</v>
      </c>
      <c r="G33" s="379">
        <v>92311</v>
      </c>
      <c r="H33" s="380">
        <v>99038</v>
      </c>
      <c r="I33" s="379">
        <v>39227</v>
      </c>
      <c r="J33" s="380">
        <v>15903</v>
      </c>
      <c r="K33" s="379">
        <v>23324</v>
      </c>
    </row>
    <row r="34" spans="1:14" s="46" customFormat="1" ht="15">
      <c r="A34" s="10"/>
      <c r="B34" s="84" t="s">
        <v>677</v>
      </c>
      <c r="C34" s="355">
        <v>220017</v>
      </c>
      <c r="D34" s="356">
        <v>102854</v>
      </c>
      <c r="E34" s="355">
        <v>117163</v>
      </c>
      <c r="F34" s="356">
        <v>185121</v>
      </c>
      <c r="G34" s="355">
        <v>89488</v>
      </c>
      <c r="H34" s="356">
        <v>95633</v>
      </c>
      <c r="I34" s="355">
        <v>34896</v>
      </c>
      <c r="J34" s="356">
        <v>13366</v>
      </c>
      <c r="K34" s="355">
        <v>21530</v>
      </c>
      <c r="L34" s="164"/>
      <c r="M34" s="164"/>
      <c r="N34" s="164"/>
    </row>
    <row r="35" spans="1:14" s="46" customFormat="1">
      <c r="A35" s="10"/>
      <c r="B35" s="35"/>
      <c r="C35" s="379"/>
      <c r="D35" s="380"/>
      <c r="E35" s="379"/>
      <c r="F35" s="380"/>
      <c r="G35" s="379"/>
      <c r="H35" s="380"/>
      <c r="I35" s="379"/>
      <c r="J35" s="380"/>
      <c r="K35" s="379"/>
      <c r="L35" s="164"/>
      <c r="M35" s="164"/>
      <c r="N35" s="164"/>
    </row>
    <row r="36" spans="1:14" ht="12.75" customHeight="1">
      <c r="A36" s="87" t="s">
        <v>144</v>
      </c>
      <c r="B36" s="35">
        <v>2020</v>
      </c>
      <c r="C36" s="379">
        <v>116424</v>
      </c>
      <c r="D36" s="380">
        <v>55075</v>
      </c>
      <c r="E36" s="379">
        <v>61349</v>
      </c>
      <c r="F36" s="380">
        <v>78554</v>
      </c>
      <c r="G36" s="379">
        <v>38272</v>
      </c>
      <c r="H36" s="380">
        <v>40282</v>
      </c>
      <c r="I36" s="379">
        <v>37870</v>
      </c>
      <c r="J36" s="380">
        <v>16803</v>
      </c>
      <c r="K36" s="379">
        <v>21067</v>
      </c>
    </row>
    <row r="37" spans="1:14" ht="12.75" customHeight="1">
      <c r="A37" s="327" t="s">
        <v>104</v>
      </c>
      <c r="B37" s="35">
        <v>2021</v>
      </c>
      <c r="C37" s="379">
        <v>111797</v>
      </c>
      <c r="D37" s="380">
        <v>53158</v>
      </c>
      <c r="E37" s="379">
        <v>58639</v>
      </c>
      <c r="F37" s="380">
        <v>73808</v>
      </c>
      <c r="G37" s="379">
        <v>36372</v>
      </c>
      <c r="H37" s="380">
        <v>37436</v>
      </c>
      <c r="I37" s="379">
        <v>37989</v>
      </c>
      <c r="J37" s="380">
        <v>16786</v>
      </c>
      <c r="K37" s="379">
        <v>21203</v>
      </c>
    </row>
    <row r="38" spans="1:14" s="46" customFormat="1" ht="12.75" customHeight="1">
      <c r="A38" s="34"/>
      <c r="B38" s="84">
        <v>2022</v>
      </c>
      <c r="C38" s="355">
        <v>107079</v>
      </c>
      <c r="D38" s="356">
        <v>50763</v>
      </c>
      <c r="E38" s="355">
        <v>56316</v>
      </c>
      <c r="F38" s="356">
        <v>70777</v>
      </c>
      <c r="G38" s="355">
        <v>34935</v>
      </c>
      <c r="H38" s="356">
        <v>35842</v>
      </c>
      <c r="I38" s="355">
        <v>36302</v>
      </c>
      <c r="J38" s="356">
        <v>15828</v>
      </c>
      <c r="K38" s="355">
        <v>20474</v>
      </c>
      <c r="L38" s="79"/>
    </row>
    <row r="39" spans="1:14" s="46" customFormat="1" ht="12.75" customHeight="1">
      <c r="A39" s="34"/>
      <c r="B39" s="35"/>
      <c r="C39" s="2"/>
      <c r="D39" s="2"/>
      <c r="E39" s="2"/>
      <c r="F39" s="2"/>
      <c r="G39" s="2"/>
      <c r="H39" s="2"/>
      <c r="I39" s="2"/>
      <c r="J39" s="2"/>
      <c r="K39" s="92"/>
      <c r="L39" s="79"/>
    </row>
    <row r="40" spans="1:14" ht="12.75" customHeight="1">
      <c r="A40" s="90" t="s">
        <v>137</v>
      </c>
      <c r="B40" s="35">
        <v>2020</v>
      </c>
      <c r="C40" s="141">
        <v>79785</v>
      </c>
      <c r="D40" s="140">
        <v>38593</v>
      </c>
      <c r="E40" s="277">
        <v>41192</v>
      </c>
      <c r="F40" s="140">
        <v>81446</v>
      </c>
      <c r="G40" s="277">
        <v>40413</v>
      </c>
      <c r="H40" s="140">
        <v>41033</v>
      </c>
      <c r="I40" s="277">
        <v>-1661</v>
      </c>
      <c r="J40" s="140">
        <v>-1820</v>
      </c>
      <c r="K40" s="277">
        <v>159</v>
      </c>
    </row>
    <row r="41" spans="1:14" ht="12.75" customHeight="1">
      <c r="A41" s="310" t="s">
        <v>105</v>
      </c>
      <c r="B41" s="35">
        <v>2021</v>
      </c>
      <c r="C41" s="141">
        <v>76520</v>
      </c>
      <c r="D41" s="140">
        <v>37327</v>
      </c>
      <c r="E41" s="277">
        <v>39193</v>
      </c>
      <c r="F41" s="140">
        <v>77964</v>
      </c>
      <c r="G41" s="277">
        <v>38871</v>
      </c>
      <c r="H41" s="140">
        <v>39093</v>
      </c>
      <c r="I41" s="277">
        <v>-1444</v>
      </c>
      <c r="J41" s="140">
        <v>-1544</v>
      </c>
      <c r="K41" s="277">
        <v>100</v>
      </c>
    </row>
    <row r="42" spans="1:14" s="46" customFormat="1" ht="12.75" customHeight="1">
      <c r="A42" s="271"/>
      <c r="B42" s="84">
        <v>2022</v>
      </c>
      <c r="C42" s="91">
        <v>72474</v>
      </c>
      <c r="D42" s="85">
        <v>35365</v>
      </c>
      <c r="E42" s="353">
        <v>37109</v>
      </c>
      <c r="F42" s="85">
        <v>75649</v>
      </c>
      <c r="G42" s="353">
        <v>38004</v>
      </c>
      <c r="H42" s="85">
        <v>37645</v>
      </c>
      <c r="I42" s="353">
        <v>-3175</v>
      </c>
      <c r="J42" s="85">
        <v>-2639</v>
      </c>
      <c r="K42" s="353">
        <v>-536</v>
      </c>
      <c r="L42" s="79"/>
    </row>
    <row r="43" spans="1:14" s="46" customFormat="1" ht="12.75" customHeight="1">
      <c r="A43" s="342"/>
      <c r="B43" s="35"/>
      <c r="C43" s="2"/>
      <c r="D43" s="2"/>
      <c r="E43" s="2"/>
      <c r="F43" s="2"/>
      <c r="G43" s="2"/>
      <c r="H43" s="2"/>
      <c r="I43" s="2"/>
      <c r="J43" s="2"/>
      <c r="K43" s="92"/>
      <c r="L43" s="79"/>
    </row>
    <row r="44" spans="1:14">
      <c r="A44" s="90" t="s">
        <v>138</v>
      </c>
      <c r="B44" s="35">
        <v>2020</v>
      </c>
      <c r="C44" s="140">
        <v>7226</v>
      </c>
      <c r="D44" s="140">
        <v>1347</v>
      </c>
      <c r="E44" s="140">
        <v>5879</v>
      </c>
      <c r="F44" s="140">
        <v>8168</v>
      </c>
      <c r="G44" s="140">
        <v>1691</v>
      </c>
      <c r="H44" s="140">
        <v>6477</v>
      </c>
      <c r="I44" s="140">
        <v>-942</v>
      </c>
      <c r="J44" s="140">
        <v>-344</v>
      </c>
      <c r="K44" s="277">
        <v>-598</v>
      </c>
    </row>
    <row r="45" spans="1:14">
      <c r="A45" s="327" t="s">
        <v>145</v>
      </c>
      <c r="B45" s="35">
        <v>2021</v>
      </c>
      <c r="C45" s="140">
        <v>7053</v>
      </c>
      <c r="D45" s="140">
        <v>1315</v>
      </c>
      <c r="E45" s="140">
        <v>5738</v>
      </c>
      <c r="F45" s="140">
        <v>8214</v>
      </c>
      <c r="G45" s="140">
        <v>1742</v>
      </c>
      <c r="H45" s="140">
        <v>6472</v>
      </c>
      <c r="I45" s="140">
        <v>-1161</v>
      </c>
      <c r="J45" s="140">
        <v>-427</v>
      </c>
      <c r="K45" s="277">
        <v>-734</v>
      </c>
    </row>
    <row r="46" spans="1:14" s="46" customFormat="1">
      <c r="A46" s="271"/>
      <c r="B46" s="84">
        <v>2022</v>
      </c>
      <c r="C46" s="85">
        <v>6886</v>
      </c>
      <c r="D46" s="85">
        <v>1328</v>
      </c>
      <c r="E46" s="85">
        <v>5558</v>
      </c>
      <c r="F46" s="85">
        <v>8302</v>
      </c>
      <c r="G46" s="85">
        <v>1812</v>
      </c>
      <c r="H46" s="85">
        <v>6490</v>
      </c>
      <c r="I46" s="85">
        <v>-1416</v>
      </c>
      <c r="J46" s="85">
        <v>-484</v>
      </c>
      <c r="K46" s="353">
        <v>-932</v>
      </c>
      <c r="L46" s="79"/>
    </row>
    <row r="47" spans="1:14" s="46" customFormat="1">
      <c r="A47" s="342"/>
      <c r="B47" s="35"/>
      <c r="C47" s="2"/>
      <c r="D47" s="2"/>
      <c r="E47" s="2"/>
      <c r="F47" s="2"/>
      <c r="G47" s="2"/>
      <c r="H47" s="2"/>
      <c r="I47" s="2"/>
      <c r="J47" s="2"/>
      <c r="K47" s="92"/>
      <c r="L47" s="79"/>
    </row>
    <row r="48" spans="1:14">
      <c r="A48" s="90" t="s">
        <v>140</v>
      </c>
      <c r="B48" s="35">
        <v>2020</v>
      </c>
      <c r="C48" s="141">
        <v>20291</v>
      </c>
      <c r="D48" s="140">
        <v>8816</v>
      </c>
      <c r="E48" s="277">
        <v>11475</v>
      </c>
      <c r="F48" s="140">
        <v>19730</v>
      </c>
      <c r="G48" s="277">
        <v>9207</v>
      </c>
      <c r="H48" s="140">
        <v>10523</v>
      </c>
      <c r="I48" s="277">
        <v>561</v>
      </c>
      <c r="J48" s="140">
        <v>-391</v>
      </c>
      <c r="K48" s="277">
        <v>952</v>
      </c>
    </row>
    <row r="49" spans="1:12">
      <c r="A49" s="327" t="s">
        <v>141</v>
      </c>
      <c r="B49" s="35">
        <v>2021</v>
      </c>
      <c r="C49" s="141">
        <v>20126</v>
      </c>
      <c r="D49" s="140">
        <v>8815</v>
      </c>
      <c r="E49" s="277">
        <v>11311</v>
      </c>
      <c r="F49" s="140">
        <v>19585</v>
      </c>
      <c r="G49" s="277">
        <v>9166</v>
      </c>
      <c r="H49" s="140">
        <v>10419</v>
      </c>
      <c r="I49" s="277">
        <v>541</v>
      </c>
      <c r="J49" s="140">
        <v>-351</v>
      </c>
      <c r="K49" s="277">
        <v>892</v>
      </c>
    </row>
    <row r="50" spans="1:12" s="46" customFormat="1">
      <c r="A50" s="271"/>
      <c r="B50" s="84">
        <v>2022</v>
      </c>
      <c r="C50" s="91">
        <v>19642</v>
      </c>
      <c r="D50" s="85">
        <v>8457</v>
      </c>
      <c r="E50" s="353">
        <v>11185</v>
      </c>
      <c r="F50" s="85">
        <v>19174</v>
      </c>
      <c r="G50" s="353">
        <v>8973</v>
      </c>
      <c r="H50" s="85">
        <v>10201</v>
      </c>
      <c r="I50" s="353">
        <v>468</v>
      </c>
      <c r="J50" s="85">
        <v>-516</v>
      </c>
      <c r="K50" s="353">
        <v>984</v>
      </c>
      <c r="L50" s="79"/>
    </row>
    <row r="51" spans="1:12" s="46" customFormat="1">
      <c r="A51" s="342"/>
      <c r="C51" s="85"/>
      <c r="D51" s="85"/>
      <c r="E51" s="353"/>
      <c r="F51" s="85"/>
      <c r="G51" s="353"/>
      <c r="H51" s="85"/>
      <c r="I51" s="353"/>
      <c r="J51" s="85"/>
      <c r="L51" s="79"/>
    </row>
    <row r="52" spans="1:12" s="83" customFormat="1" ht="15">
      <c r="A52" s="59" t="s">
        <v>146</v>
      </c>
      <c r="B52" s="35" t="s">
        <v>556</v>
      </c>
      <c r="C52" s="379">
        <v>119431</v>
      </c>
      <c r="D52" s="380">
        <v>57101</v>
      </c>
      <c r="E52" s="379">
        <v>62330</v>
      </c>
      <c r="F52" s="380">
        <v>157191</v>
      </c>
      <c r="G52" s="379">
        <v>72243</v>
      </c>
      <c r="H52" s="380">
        <v>84948</v>
      </c>
      <c r="I52" s="379">
        <v>-37760</v>
      </c>
      <c r="J52" s="380">
        <v>-15142</v>
      </c>
      <c r="K52" s="379">
        <v>-22618</v>
      </c>
      <c r="L52" s="82"/>
    </row>
    <row r="53" spans="1:12" ht="15">
      <c r="A53" s="327" t="s">
        <v>147</v>
      </c>
      <c r="B53" s="35" t="s">
        <v>642</v>
      </c>
      <c r="C53" s="379">
        <v>114548</v>
      </c>
      <c r="D53" s="380">
        <v>54881</v>
      </c>
      <c r="E53" s="379">
        <v>59667</v>
      </c>
      <c r="F53" s="380">
        <v>153775</v>
      </c>
      <c r="G53" s="379">
        <v>70784</v>
      </c>
      <c r="H53" s="380">
        <v>82991</v>
      </c>
      <c r="I53" s="379">
        <v>-39227</v>
      </c>
      <c r="J53" s="380">
        <v>-15903</v>
      </c>
      <c r="K53" s="379">
        <v>-23324</v>
      </c>
    </row>
    <row r="54" spans="1:12" s="46" customFormat="1" ht="15">
      <c r="A54" s="34"/>
      <c r="B54" s="84" t="s">
        <v>677</v>
      </c>
      <c r="C54" s="355">
        <v>113170</v>
      </c>
      <c r="D54" s="356">
        <v>54536</v>
      </c>
      <c r="E54" s="355">
        <v>58634</v>
      </c>
      <c r="F54" s="356">
        <v>148066</v>
      </c>
      <c r="G54" s="355">
        <v>67902</v>
      </c>
      <c r="H54" s="356">
        <v>80164</v>
      </c>
      <c r="I54" s="355">
        <v>-34896</v>
      </c>
      <c r="J54" s="356">
        <v>-13366</v>
      </c>
      <c r="K54" s="355">
        <v>-21530</v>
      </c>
      <c r="L54" s="79"/>
    </row>
    <row r="55" spans="1:12" s="46" customFormat="1">
      <c r="A55" s="34"/>
      <c r="B55" s="35"/>
      <c r="C55" s="2"/>
      <c r="D55" s="2"/>
      <c r="E55" s="2"/>
      <c r="F55" s="2"/>
      <c r="G55" s="2"/>
      <c r="H55" s="2"/>
      <c r="I55" s="2"/>
      <c r="J55" s="2"/>
      <c r="K55" s="92"/>
      <c r="L55" s="79"/>
    </row>
    <row r="56" spans="1:12" ht="12.75" customHeight="1">
      <c r="A56" s="87" t="s">
        <v>148</v>
      </c>
      <c r="B56" s="35">
        <v>2020</v>
      </c>
      <c r="C56" s="3">
        <v>43305</v>
      </c>
      <c r="D56" s="2">
        <v>22064</v>
      </c>
      <c r="E56" s="3">
        <v>21241</v>
      </c>
      <c r="F56" s="2">
        <v>81175</v>
      </c>
      <c r="G56" s="3">
        <v>38867</v>
      </c>
      <c r="H56" s="2">
        <v>42308</v>
      </c>
      <c r="I56" s="3">
        <v>-37870</v>
      </c>
      <c r="J56" s="2">
        <v>-16803</v>
      </c>
      <c r="K56" s="3">
        <v>-21067</v>
      </c>
    </row>
    <row r="57" spans="1:12" ht="12.75" customHeight="1">
      <c r="A57" s="327" t="s">
        <v>104</v>
      </c>
      <c r="B57" s="35">
        <v>2021</v>
      </c>
      <c r="C57" s="3">
        <v>39988</v>
      </c>
      <c r="D57" s="2">
        <v>20463</v>
      </c>
      <c r="E57" s="3">
        <v>19525</v>
      </c>
      <c r="F57" s="2">
        <v>77977</v>
      </c>
      <c r="G57" s="3">
        <v>37249</v>
      </c>
      <c r="H57" s="2">
        <v>40728</v>
      </c>
      <c r="I57" s="3">
        <v>-37989</v>
      </c>
      <c r="J57" s="2">
        <v>-16786</v>
      </c>
      <c r="K57" s="3">
        <v>-21203</v>
      </c>
    </row>
    <row r="58" spans="1:12" s="46" customFormat="1" ht="12.75" customHeight="1">
      <c r="A58" s="271"/>
      <c r="B58" s="84">
        <v>2022</v>
      </c>
      <c r="C58" s="10">
        <v>39419</v>
      </c>
      <c r="D58" s="47">
        <v>20188</v>
      </c>
      <c r="E58" s="10">
        <v>19231</v>
      </c>
      <c r="F58" s="47">
        <v>75721</v>
      </c>
      <c r="G58" s="10">
        <v>36016</v>
      </c>
      <c r="H58" s="47">
        <v>39705</v>
      </c>
      <c r="I58" s="10">
        <v>-36302</v>
      </c>
      <c r="J58" s="47">
        <v>-15828</v>
      </c>
      <c r="K58" s="10">
        <v>-20474</v>
      </c>
      <c r="L58" s="79"/>
    </row>
    <row r="59" spans="1:12" s="46" customFormat="1" ht="12.75" customHeight="1">
      <c r="A59" s="342"/>
      <c r="B59" s="35"/>
      <c r="C59" s="2"/>
      <c r="D59" s="2"/>
      <c r="E59" s="2"/>
      <c r="F59" s="2"/>
      <c r="G59" s="2"/>
      <c r="H59" s="2"/>
      <c r="I59" s="2"/>
      <c r="J59" s="2"/>
      <c r="K59" s="92"/>
      <c r="L59" s="79"/>
    </row>
    <row r="60" spans="1:12" ht="12.75" customHeight="1">
      <c r="A60" s="90" t="s">
        <v>137</v>
      </c>
      <c r="B60" s="35">
        <v>2020</v>
      </c>
      <c r="C60" s="141">
        <v>55897</v>
      </c>
      <c r="D60" s="140">
        <v>27146</v>
      </c>
      <c r="E60" s="277">
        <v>28751</v>
      </c>
      <c r="F60" s="140">
        <v>54236</v>
      </c>
      <c r="G60" s="277">
        <v>25326</v>
      </c>
      <c r="H60" s="140">
        <v>28910</v>
      </c>
      <c r="I60" s="277">
        <v>1661</v>
      </c>
      <c r="J60" s="140">
        <v>1820</v>
      </c>
      <c r="K60" s="277">
        <v>-159</v>
      </c>
    </row>
    <row r="61" spans="1:12" ht="12.75" customHeight="1">
      <c r="A61" s="310" t="s">
        <v>105</v>
      </c>
      <c r="B61" s="35">
        <v>2021</v>
      </c>
      <c r="C61" s="141">
        <v>52402</v>
      </c>
      <c r="D61" s="140">
        <v>25333</v>
      </c>
      <c r="E61" s="277">
        <v>27069</v>
      </c>
      <c r="F61" s="140">
        <v>50958</v>
      </c>
      <c r="G61" s="277">
        <v>23789</v>
      </c>
      <c r="H61" s="140">
        <v>27169</v>
      </c>
      <c r="I61" s="277">
        <v>1444</v>
      </c>
      <c r="J61" s="140">
        <v>1544</v>
      </c>
      <c r="K61" s="277">
        <v>-100</v>
      </c>
    </row>
    <row r="62" spans="1:12" s="46" customFormat="1" ht="12.75" customHeight="1">
      <c r="A62" s="10"/>
      <c r="B62" s="84">
        <v>2022</v>
      </c>
      <c r="C62" s="91">
        <v>51586</v>
      </c>
      <c r="D62" s="85">
        <v>25233</v>
      </c>
      <c r="E62" s="353">
        <v>26353</v>
      </c>
      <c r="F62" s="85">
        <v>48411</v>
      </c>
      <c r="G62" s="353">
        <v>22594</v>
      </c>
      <c r="H62" s="85">
        <v>25817</v>
      </c>
      <c r="I62" s="353">
        <v>3175</v>
      </c>
      <c r="J62" s="85">
        <v>2639</v>
      </c>
      <c r="K62" s="353">
        <v>536</v>
      </c>
      <c r="L62" s="79"/>
    </row>
    <row r="63" spans="1:12" s="46" customFormat="1" ht="12.75" customHeight="1">
      <c r="A63" s="10"/>
      <c r="B63" s="35"/>
      <c r="C63" s="2"/>
      <c r="D63" s="2"/>
      <c r="E63" s="2"/>
      <c r="F63" s="2"/>
      <c r="G63" s="2"/>
      <c r="H63" s="2"/>
      <c r="I63" s="2"/>
      <c r="J63" s="2"/>
      <c r="K63" s="92"/>
      <c r="L63" s="79"/>
    </row>
    <row r="64" spans="1:12" ht="12.75" customHeight="1">
      <c r="A64" s="90" t="s">
        <v>149</v>
      </c>
      <c r="B64" s="35">
        <v>2020</v>
      </c>
      <c r="C64" s="141">
        <v>6172</v>
      </c>
      <c r="D64" s="140">
        <v>1247</v>
      </c>
      <c r="E64" s="277">
        <v>4925</v>
      </c>
      <c r="F64" s="140">
        <v>5230</v>
      </c>
      <c r="G64" s="277">
        <v>903</v>
      </c>
      <c r="H64" s="140">
        <v>4327</v>
      </c>
      <c r="I64" s="277">
        <v>942</v>
      </c>
      <c r="J64" s="140">
        <v>344</v>
      </c>
      <c r="K64" s="277">
        <v>598</v>
      </c>
    </row>
    <row r="65" spans="1:12" ht="12.75" customHeight="1">
      <c r="A65" s="327" t="s">
        <v>139</v>
      </c>
      <c r="B65" s="35">
        <v>2021</v>
      </c>
      <c r="C65" s="141">
        <v>6186</v>
      </c>
      <c r="D65" s="140">
        <v>1291</v>
      </c>
      <c r="E65" s="277">
        <v>4895</v>
      </c>
      <c r="F65" s="140">
        <v>5025</v>
      </c>
      <c r="G65" s="277">
        <v>864</v>
      </c>
      <c r="H65" s="140">
        <v>4161</v>
      </c>
      <c r="I65" s="277">
        <v>1161</v>
      </c>
      <c r="J65" s="140">
        <v>427</v>
      </c>
      <c r="K65" s="277">
        <v>734</v>
      </c>
    </row>
    <row r="66" spans="1:12" s="46" customFormat="1" ht="12.75" customHeight="1">
      <c r="A66" s="271"/>
      <c r="B66" s="84">
        <v>2022</v>
      </c>
      <c r="C66" s="91">
        <v>6312</v>
      </c>
      <c r="D66" s="85">
        <v>1340</v>
      </c>
      <c r="E66" s="353">
        <v>4972</v>
      </c>
      <c r="F66" s="85">
        <v>4896</v>
      </c>
      <c r="G66" s="353">
        <v>856</v>
      </c>
      <c r="H66" s="85">
        <v>4040</v>
      </c>
      <c r="I66" s="353">
        <v>1416</v>
      </c>
      <c r="J66" s="85">
        <v>484</v>
      </c>
      <c r="K66" s="353">
        <v>932</v>
      </c>
      <c r="L66" s="79"/>
    </row>
    <row r="67" spans="1:12" s="46" customFormat="1" ht="12.75" customHeight="1">
      <c r="A67" s="342"/>
      <c r="B67" s="35"/>
      <c r="C67" s="2"/>
      <c r="D67" s="2"/>
      <c r="E67" s="2"/>
      <c r="F67" s="2"/>
      <c r="G67" s="2"/>
      <c r="H67" s="2"/>
      <c r="I67" s="2"/>
      <c r="J67" s="2"/>
      <c r="K67" s="92"/>
      <c r="L67" s="79"/>
    </row>
    <row r="68" spans="1:12" ht="12.75" customHeight="1">
      <c r="A68" s="90" t="s">
        <v>140</v>
      </c>
      <c r="B68" s="35">
        <v>2020</v>
      </c>
      <c r="C68" s="141">
        <v>11504</v>
      </c>
      <c r="D68" s="140">
        <v>5312</v>
      </c>
      <c r="E68" s="277">
        <v>6192</v>
      </c>
      <c r="F68" s="140">
        <v>12065</v>
      </c>
      <c r="G68" s="277">
        <v>4921</v>
      </c>
      <c r="H68" s="140">
        <v>7144</v>
      </c>
      <c r="I68" s="277">
        <v>-561</v>
      </c>
      <c r="J68" s="140">
        <v>391</v>
      </c>
      <c r="K68" s="277">
        <v>-952</v>
      </c>
    </row>
    <row r="69" spans="1:12" ht="12.75" customHeight="1">
      <c r="A69" s="327" t="s">
        <v>141</v>
      </c>
      <c r="B69" s="35">
        <v>2021</v>
      </c>
      <c r="C69" s="141">
        <v>11279</v>
      </c>
      <c r="D69" s="140">
        <v>5294</v>
      </c>
      <c r="E69" s="277">
        <v>5985</v>
      </c>
      <c r="F69" s="140">
        <v>11820</v>
      </c>
      <c r="G69" s="277">
        <v>4943</v>
      </c>
      <c r="H69" s="140">
        <v>6877</v>
      </c>
      <c r="I69" s="277">
        <v>-541</v>
      </c>
      <c r="J69" s="140">
        <v>351</v>
      </c>
      <c r="K69" s="277">
        <v>-892</v>
      </c>
    </row>
    <row r="70" spans="1:12" ht="12.75" customHeight="1">
      <c r="A70" s="415"/>
      <c r="B70" s="84">
        <v>2022</v>
      </c>
      <c r="C70" s="91">
        <v>11274</v>
      </c>
      <c r="D70" s="85">
        <v>5352</v>
      </c>
      <c r="E70" s="353">
        <v>5922</v>
      </c>
      <c r="F70" s="85">
        <v>11742</v>
      </c>
      <c r="G70" s="353">
        <v>4836</v>
      </c>
      <c r="H70" s="85">
        <v>6906</v>
      </c>
      <c r="I70" s="353">
        <v>-468</v>
      </c>
      <c r="J70" s="85">
        <v>516</v>
      </c>
      <c r="K70" s="353">
        <v>-984</v>
      </c>
    </row>
    <row r="71" spans="1:12" s="46" customFormat="1" ht="12.75" customHeight="1">
      <c r="A71" s="271"/>
      <c r="L71" s="79"/>
    </row>
    <row r="72" spans="1:12" ht="17.25" customHeight="1">
      <c r="A72" s="94" t="s">
        <v>277</v>
      </c>
      <c r="B72" s="95"/>
      <c r="C72" s="96"/>
      <c r="D72" s="96"/>
      <c r="E72" s="96"/>
      <c r="F72" s="96"/>
      <c r="G72" s="96"/>
      <c r="H72" s="3"/>
      <c r="I72" s="3"/>
      <c r="J72" s="3"/>
      <c r="K72" s="3"/>
    </row>
    <row r="73" spans="1:12">
      <c r="A73" s="313" t="s">
        <v>263</v>
      </c>
      <c r="B73" s="97"/>
      <c r="C73" s="3"/>
      <c r="D73" s="3"/>
      <c r="E73" s="3"/>
      <c r="F73" s="3"/>
      <c r="G73" s="3"/>
      <c r="H73" s="3"/>
      <c r="I73" s="3"/>
      <c r="J73" s="3"/>
      <c r="K73" s="3"/>
    </row>
  </sheetData>
  <mergeCells count="4">
    <mergeCell ref="A9:B10"/>
    <mergeCell ref="C9:E9"/>
    <mergeCell ref="F9:H9"/>
    <mergeCell ref="I9:K9"/>
  </mergeCells>
  <hyperlinks>
    <hyperlink ref="A7" location="' Spis tablic  List of tables'!A1" display="Powrót do spisu tablic " xr:uid="{00000000-0004-0000-1500-000000000000}"/>
    <hyperlink ref="A8" location="' Spis tablic  List of tables'!A1" display="Return to list of tables" xr:uid="{00000000-0004-0000-1500-000001000000}"/>
  </hyperlinks>
  <pageMargins left="0.59055118110236227" right="0.19685039370078741" top="0.70866141732283472" bottom="0.78740157480314965" header="0.51181102362204722" footer="0.51181102362204722"/>
  <pageSetup paperSize="9" scale="87" orientation="portrait" verticalDpi="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J66"/>
  <sheetViews>
    <sheetView zoomScaleNormal="100" workbookViewId="0">
      <pane ySplit="11" topLeftCell="A12" activePane="bottomLeft" state="frozen"/>
      <selection pane="bottomLeft" activeCell="E8" sqref="E8"/>
    </sheetView>
  </sheetViews>
  <sheetFormatPr defaultColWidth="9" defaultRowHeight="12.6"/>
  <cols>
    <col min="1" max="1" width="22.09765625" style="57" customWidth="1"/>
    <col min="2" max="2" width="8.8984375" style="57" customWidth="1"/>
    <col min="3" max="3" width="9.8984375" style="57" customWidth="1"/>
    <col min="4" max="4" width="9.59765625" style="57" customWidth="1"/>
    <col min="5" max="5" width="12.19921875" style="57" customWidth="1"/>
    <col min="6" max="6" width="11.19921875" style="57" customWidth="1"/>
    <col min="7" max="7" width="10.3984375" style="57" customWidth="1"/>
    <col min="8" max="16384" width="9" style="57"/>
  </cols>
  <sheetData>
    <row r="1" spans="1:36" s="13" customFormat="1">
      <c r="A1" s="58" t="s">
        <v>595</v>
      </c>
      <c r="B1" s="58"/>
      <c r="C1" s="58"/>
      <c r="D1" s="58"/>
      <c r="E1" s="58"/>
      <c r="F1" s="58"/>
      <c r="G1" s="3"/>
    </row>
    <row r="2" spans="1:36" s="13" customFormat="1">
      <c r="A2" s="34" t="s">
        <v>551</v>
      </c>
      <c r="B2" s="69"/>
      <c r="C2" s="69"/>
      <c r="D2" s="69"/>
      <c r="E2" s="69"/>
      <c r="F2" s="69"/>
      <c r="G2" s="3"/>
    </row>
    <row r="3" spans="1:36" s="13" customFormat="1">
      <c r="A3" s="34" t="s">
        <v>673</v>
      </c>
      <c r="B3" s="69"/>
      <c r="C3" s="69"/>
      <c r="D3" s="69"/>
      <c r="E3" s="69"/>
      <c r="F3" s="69"/>
      <c r="G3" s="3"/>
    </row>
    <row r="4" spans="1:36" s="13" customFormat="1">
      <c r="A4" s="12" t="s">
        <v>547</v>
      </c>
      <c r="B4" s="69"/>
      <c r="C4" s="69"/>
      <c r="D4" s="69"/>
      <c r="E4" s="69"/>
      <c r="F4" s="69"/>
      <c r="G4" s="3"/>
    </row>
    <row r="5" spans="1:36" s="46" customFormat="1">
      <c r="A5" s="310" t="s">
        <v>552</v>
      </c>
      <c r="B5" s="34"/>
      <c r="C5" s="34"/>
      <c r="D5" s="34"/>
      <c r="E5" s="34"/>
      <c r="F5" s="34"/>
      <c r="G5" s="10"/>
    </row>
    <row r="6" spans="1:36" s="46" customFormat="1">
      <c r="A6" s="12" t="s">
        <v>674</v>
      </c>
      <c r="B6" s="34"/>
      <c r="C6" s="34"/>
      <c r="D6" s="34"/>
      <c r="E6" s="34"/>
      <c r="F6" s="34"/>
      <c r="G6" s="10"/>
    </row>
    <row r="7" spans="1:36" s="46" customFormat="1" ht="13.2">
      <c r="A7" s="375" t="s">
        <v>496</v>
      </c>
      <c r="B7" s="34"/>
      <c r="C7" s="34"/>
      <c r="D7" s="34"/>
      <c r="E7" s="34"/>
      <c r="F7" s="34"/>
      <c r="G7" s="10"/>
    </row>
    <row r="8" spans="1:36" s="46" customFormat="1">
      <c r="A8" s="371" t="s">
        <v>456</v>
      </c>
      <c r="C8" s="34"/>
      <c r="D8" s="34"/>
      <c r="E8" s="34"/>
      <c r="F8" s="34"/>
      <c r="G8" s="10"/>
    </row>
    <row r="9" spans="1:36" s="46" customFormat="1">
      <c r="A9" s="371" t="s">
        <v>457</v>
      </c>
      <c r="C9" s="34"/>
      <c r="D9" s="34"/>
      <c r="E9" s="34"/>
      <c r="F9" s="34"/>
      <c r="G9" s="10"/>
    </row>
    <row r="10" spans="1:36" ht="19.95" customHeight="1">
      <c r="A10" s="456" t="s">
        <v>443</v>
      </c>
      <c r="B10" s="465" t="s">
        <v>356</v>
      </c>
      <c r="C10" s="461" t="s">
        <v>442</v>
      </c>
      <c r="D10" s="462"/>
      <c r="E10" s="462"/>
      <c r="F10" s="462"/>
      <c r="G10" s="70"/>
    </row>
    <row r="11" spans="1:36" ht="36">
      <c r="A11" s="460"/>
      <c r="B11" s="466"/>
      <c r="C11" s="62" t="s">
        <v>444</v>
      </c>
      <c r="D11" s="62" t="s">
        <v>445</v>
      </c>
      <c r="E11" s="62" t="s">
        <v>446</v>
      </c>
      <c r="F11" s="62" t="s">
        <v>447</v>
      </c>
      <c r="G11" s="63" t="s">
        <v>448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</row>
    <row r="12" spans="1:36">
      <c r="A12" s="21"/>
      <c r="B12" s="21"/>
      <c r="C12" s="114"/>
      <c r="D12" s="114"/>
      <c r="E12" s="114"/>
      <c r="F12" s="114"/>
      <c r="G12" s="114"/>
    </row>
    <row r="13" spans="1:36" ht="33" customHeight="1">
      <c r="A13" s="457" t="s">
        <v>449</v>
      </c>
      <c r="B13" s="457"/>
      <c r="C13" s="457"/>
      <c r="D13" s="457"/>
      <c r="E13" s="457"/>
      <c r="F13" s="457"/>
      <c r="G13" s="457"/>
    </row>
    <row r="14" spans="1:36" ht="15" customHeight="1">
      <c r="A14" s="42" t="s">
        <v>351</v>
      </c>
      <c r="B14" s="71">
        <v>333187</v>
      </c>
      <c r="C14" s="7">
        <v>146498</v>
      </c>
      <c r="D14" s="71">
        <v>124060</v>
      </c>
      <c r="E14" s="7">
        <v>13198</v>
      </c>
      <c r="F14" s="7">
        <v>30916</v>
      </c>
      <c r="G14" s="71">
        <v>18515</v>
      </c>
      <c r="I14" s="71"/>
    </row>
    <row r="15" spans="1:36" ht="15" customHeight="1">
      <c r="A15" s="41" t="s">
        <v>5</v>
      </c>
      <c r="B15" s="259">
        <v>26188</v>
      </c>
      <c r="C15" s="187">
        <v>12417</v>
      </c>
      <c r="D15" s="259">
        <v>9389</v>
      </c>
      <c r="E15" s="187">
        <v>915</v>
      </c>
      <c r="F15" s="187">
        <v>2686</v>
      </c>
      <c r="G15" s="259">
        <v>781</v>
      </c>
    </row>
    <row r="16" spans="1:36" ht="15" customHeight="1">
      <c r="A16" s="41" t="s">
        <v>135</v>
      </c>
      <c r="B16" s="259">
        <v>17547</v>
      </c>
      <c r="C16" s="187">
        <v>8628</v>
      </c>
      <c r="D16" s="259">
        <v>6153</v>
      </c>
      <c r="E16" s="187">
        <v>601</v>
      </c>
      <c r="F16" s="187">
        <v>1723</v>
      </c>
      <c r="G16" s="259">
        <v>442</v>
      </c>
    </row>
    <row r="17" spans="1:7" ht="15" customHeight="1">
      <c r="A17" s="41" t="s">
        <v>7</v>
      </c>
      <c r="B17" s="259">
        <v>17634</v>
      </c>
      <c r="C17" s="187">
        <v>9605</v>
      </c>
      <c r="D17" s="259">
        <v>5508</v>
      </c>
      <c r="E17" s="187">
        <v>711</v>
      </c>
      <c r="F17" s="187">
        <v>1365</v>
      </c>
      <c r="G17" s="259">
        <v>445</v>
      </c>
    </row>
    <row r="18" spans="1:7" ht="15" customHeight="1">
      <c r="A18" s="41" t="s">
        <v>8</v>
      </c>
      <c r="B18" s="259">
        <v>10610</v>
      </c>
      <c r="C18" s="187">
        <v>4666</v>
      </c>
      <c r="D18" s="259">
        <v>3641</v>
      </c>
      <c r="E18" s="187">
        <v>404</v>
      </c>
      <c r="F18" s="187">
        <v>1063</v>
      </c>
      <c r="G18" s="259">
        <v>836</v>
      </c>
    </row>
    <row r="19" spans="1:7" ht="15" customHeight="1">
      <c r="A19" s="73" t="s">
        <v>9</v>
      </c>
      <c r="B19" s="259">
        <v>17018</v>
      </c>
      <c r="C19" s="187">
        <v>6153</v>
      </c>
      <c r="D19" s="259">
        <v>6546</v>
      </c>
      <c r="E19" s="187">
        <v>768</v>
      </c>
      <c r="F19" s="187">
        <v>1772</v>
      </c>
      <c r="G19" s="259">
        <v>1779</v>
      </c>
    </row>
    <row r="20" spans="1:7" ht="15" customHeight="1">
      <c r="A20" s="73" t="s">
        <v>10</v>
      </c>
      <c r="B20" s="259">
        <v>33282</v>
      </c>
      <c r="C20" s="187">
        <v>15173</v>
      </c>
      <c r="D20" s="259">
        <v>13531</v>
      </c>
      <c r="E20" s="187">
        <v>1286</v>
      </c>
      <c r="F20" s="187">
        <v>2391</v>
      </c>
      <c r="G20" s="259">
        <v>901</v>
      </c>
    </row>
    <row r="21" spans="1:7" ht="15" customHeight="1">
      <c r="A21" s="73" t="s">
        <v>11</v>
      </c>
      <c r="B21" s="259">
        <v>49587</v>
      </c>
      <c r="C21" s="187">
        <v>20892</v>
      </c>
      <c r="D21" s="259">
        <v>19869</v>
      </c>
      <c r="E21" s="187">
        <v>1534</v>
      </c>
      <c r="F21" s="187">
        <v>4787</v>
      </c>
      <c r="G21" s="259">
        <v>2505</v>
      </c>
    </row>
    <row r="22" spans="1:7" ht="15" customHeight="1">
      <c r="A22" s="73" t="s">
        <v>12</v>
      </c>
      <c r="B22" s="259">
        <v>9553</v>
      </c>
      <c r="C22" s="187">
        <v>3649</v>
      </c>
      <c r="D22" s="259">
        <v>3902</v>
      </c>
      <c r="E22" s="187">
        <v>692</v>
      </c>
      <c r="F22" s="187">
        <v>986</v>
      </c>
      <c r="G22" s="259">
        <v>324</v>
      </c>
    </row>
    <row r="23" spans="1:7" ht="15" customHeight="1">
      <c r="A23" s="41" t="s">
        <v>13</v>
      </c>
      <c r="B23" s="259">
        <v>19364</v>
      </c>
      <c r="C23" s="187">
        <v>9407</v>
      </c>
      <c r="D23" s="259">
        <v>7041</v>
      </c>
      <c r="E23" s="187">
        <v>721</v>
      </c>
      <c r="F23" s="187">
        <v>1350</v>
      </c>
      <c r="G23" s="259">
        <v>845</v>
      </c>
    </row>
    <row r="24" spans="1:7" ht="15" customHeight="1">
      <c r="A24" s="41" t="s">
        <v>14</v>
      </c>
      <c r="B24" s="259">
        <v>10548</v>
      </c>
      <c r="C24" s="187">
        <v>5539</v>
      </c>
      <c r="D24" s="259">
        <v>3375</v>
      </c>
      <c r="E24" s="187">
        <v>409</v>
      </c>
      <c r="F24" s="187">
        <v>812</v>
      </c>
      <c r="G24" s="259">
        <v>413</v>
      </c>
    </row>
    <row r="25" spans="1:7" ht="15" customHeight="1">
      <c r="A25" s="41" t="s">
        <v>15</v>
      </c>
      <c r="B25" s="259">
        <v>18808</v>
      </c>
      <c r="C25" s="187">
        <v>7924</v>
      </c>
      <c r="D25" s="259">
        <v>7165</v>
      </c>
      <c r="E25" s="187">
        <v>637</v>
      </c>
      <c r="F25" s="187">
        <v>1834</v>
      </c>
      <c r="G25" s="259">
        <v>1248</v>
      </c>
    </row>
    <row r="26" spans="1:7" ht="15" customHeight="1">
      <c r="A26" s="73" t="s">
        <v>16</v>
      </c>
      <c r="B26" s="259">
        <v>34276</v>
      </c>
      <c r="C26" s="187">
        <v>13659</v>
      </c>
      <c r="D26" s="259">
        <v>14436</v>
      </c>
      <c r="E26" s="187">
        <v>1860</v>
      </c>
      <c r="F26" s="187">
        <v>3595</v>
      </c>
      <c r="G26" s="259">
        <v>726</v>
      </c>
    </row>
    <row r="27" spans="1:7" ht="15" customHeight="1">
      <c r="A27" s="73" t="s">
        <v>17</v>
      </c>
      <c r="B27" s="259">
        <v>9104</v>
      </c>
      <c r="C27" s="187">
        <v>3563</v>
      </c>
      <c r="D27" s="259">
        <v>4072</v>
      </c>
      <c r="E27" s="187">
        <v>469</v>
      </c>
      <c r="F27" s="187">
        <v>842</v>
      </c>
      <c r="G27" s="259">
        <v>158</v>
      </c>
    </row>
    <row r="28" spans="1:7" ht="15" customHeight="1">
      <c r="A28" s="41" t="s">
        <v>18</v>
      </c>
      <c r="B28" s="259">
        <v>12418</v>
      </c>
      <c r="C28" s="187">
        <v>6341</v>
      </c>
      <c r="D28" s="259">
        <v>3784</v>
      </c>
      <c r="E28" s="187">
        <v>463</v>
      </c>
      <c r="F28" s="187">
        <v>1210</v>
      </c>
      <c r="G28" s="259">
        <v>620</v>
      </c>
    </row>
    <row r="29" spans="1:7" ht="15" customHeight="1">
      <c r="A29" s="41" t="s">
        <v>19</v>
      </c>
      <c r="B29" s="259">
        <v>29986</v>
      </c>
      <c r="C29" s="187">
        <v>13566</v>
      </c>
      <c r="D29" s="259">
        <v>10887</v>
      </c>
      <c r="E29" s="187">
        <v>1223</v>
      </c>
      <c r="F29" s="187">
        <v>3197</v>
      </c>
      <c r="G29" s="259">
        <v>1113</v>
      </c>
    </row>
    <row r="30" spans="1:7" ht="15" customHeight="1">
      <c r="A30" s="41" t="s">
        <v>20</v>
      </c>
      <c r="B30" s="259">
        <v>17264</v>
      </c>
      <c r="C30" s="187">
        <v>5316</v>
      </c>
      <c r="D30" s="259">
        <v>4761</v>
      </c>
      <c r="E30" s="187">
        <v>505</v>
      </c>
      <c r="F30" s="187">
        <v>1303</v>
      </c>
      <c r="G30" s="259">
        <v>5379</v>
      </c>
    </row>
    <row r="31" spans="1:7" ht="33" customHeight="1">
      <c r="A31" s="457" t="s">
        <v>450</v>
      </c>
      <c r="B31" s="457"/>
      <c r="C31" s="457"/>
      <c r="D31" s="457"/>
      <c r="E31" s="457"/>
      <c r="F31" s="457"/>
      <c r="G31" s="3"/>
    </row>
    <row r="32" spans="1:7" s="74" customFormat="1" ht="15" customHeight="1">
      <c r="A32" s="42" t="s">
        <v>354</v>
      </c>
      <c r="B32" s="71">
        <v>333187</v>
      </c>
      <c r="C32" s="7">
        <v>146498</v>
      </c>
      <c r="D32" s="71">
        <v>124060</v>
      </c>
      <c r="E32" s="7">
        <v>13198</v>
      </c>
      <c r="F32" s="7">
        <v>30916</v>
      </c>
      <c r="G32" s="71">
        <v>18515</v>
      </c>
    </row>
    <row r="33" spans="1:7" s="74" customFormat="1" ht="15" customHeight="1">
      <c r="A33" s="41" t="s">
        <v>5</v>
      </c>
      <c r="B33" s="259">
        <v>23777</v>
      </c>
      <c r="C33" s="187">
        <v>10584</v>
      </c>
      <c r="D33" s="259">
        <v>9049</v>
      </c>
      <c r="E33" s="187">
        <v>1062</v>
      </c>
      <c r="F33" s="187">
        <v>2707</v>
      </c>
      <c r="G33" s="259">
        <v>375</v>
      </c>
    </row>
    <row r="34" spans="1:7" s="74" customFormat="1" ht="15" customHeight="1">
      <c r="A34" s="41" t="s">
        <v>135</v>
      </c>
      <c r="B34" s="259">
        <v>18488</v>
      </c>
      <c r="C34" s="187">
        <v>9319</v>
      </c>
      <c r="D34" s="259">
        <v>6545</v>
      </c>
      <c r="E34" s="187">
        <v>614</v>
      </c>
      <c r="F34" s="187">
        <v>1776</v>
      </c>
      <c r="G34" s="259">
        <v>234</v>
      </c>
    </row>
    <row r="35" spans="1:7" s="74" customFormat="1" ht="15" customHeight="1">
      <c r="A35" s="41" t="s">
        <v>7</v>
      </c>
      <c r="B35" s="259">
        <v>20444</v>
      </c>
      <c r="C35" s="187">
        <v>11089</v>
      </c>
      <c r="D35" s="259">
        <v>6630</v>
      </c>
      <c r="E35" s="187">
        <v>743</v>
      </c>
      <c r="F35" s="187">
        <v>1505</v>
      </c>
      <c r="G35" s="259">
        <v>477</v>
      </c>
    </row>
    <row r="36" spans="1:7" s="74" customFormat="1" ht="15" customHeight="1">
      <c r="A36" s="41" t="s">
        <v>8</v>
      </c>
      <c r="B36" s="259">
        <v>11307</v>
      </c>
      <c r="C36" s="187">
        <v>5555</v>
      </c>
      <c r="D36" s="259">
        <v>3517</v>
      </c>
      <c r="E36" s="187">
        <v>374</v>
      </c>
      <c r="F36" s="187">
        <v>1033</v>
      </c>
      <c r="G36" s="259">
        <v>828</v>
      </c>
    </row>
    <row r="37" spans="1:7" s="74" customFormat="1" ht="15" customHeight="1">
      <c r="A37" s="73" t="s">
        <v>9</v>
      </c>
      <c r="B37" s="259">
        <v>18590</v>
      </c>
      <c r="C37" s="187">
        <v>6619</v>
      </c>
      <c r="D37" s="259">
        <v>6815</v>
      </c>
      <c r="E37" s="187">
        <v>723</v>
      </c>
      <c r="F37" s="187">
        <v>1875</v>
      </c>
      <c r="G37" s="259">
        <v>2558</v>
      </c>
    </row>
    <row r="38" spans="1:7" s="74" customFormat="1" ht="15" customHeight="1">
      <c r="A38" s="73" t="s">
        <v>10</v>
      </c>
      <c r="B38" s="259">
        <v>30052</v>
      </c>
      <c r="C38" s="187">
        <v>13893</v>
      </c>
      <c r="D38" s="259">
        <v>12310</v>
      </c>
      <c r="E38" s="187">
        <v>1171</v>
      </c>
      <c r="F38" s="187">
        <v>2295</v>
      </c>
      <c r="G38" s="259">
        <v>383</v>
      </c>
    </row>
    <row r="39" spans="1:7" s="74" customFormat="1" ht="15" customHeight="1">
      <c r="A39" s="73" t="s">
        <v>11</v>
      </c>
      <c r="B39" s="259">
        <v>42055</v>
      </c>
      <c r="C39" s="187">
        <v>17483</v>
      </c>
      <c r="D39" s="259">
        <v>17323</v>
      </c>
      <c r="E39" s="187">
        <v>1578</v>
      </c>
      <c r="F39" s="187">
        <v>4288</v>
      </c>
      <c r="G39" s="259">
        <v>1383</v>
      </c>
    </row>
    <row r="40" spans="1:7" s="74" customFormat="1" ht="15" customHeight="1">
      <c r="A40" s="73" t="s">
        <v>12</v>
      </c>
      <c r="B40" s="259">
        <v>9702</v>
      </c>
      <c r="C40" s="187">
        <v>3921</v>
      </c>
      <c r="D40" s="259">
        <v>3785</v>
      </c>
      <c r="E40" s="187">
        <v>636</v>
      </c>
      <c r="F40" s="187">
        <v>976</v>
      </c>
      <c r="G40" s="259">
        <v>384</v>
      </c>
    </row>
    <row r="41" spans="1:7" s="74" customFormat="1" ht="15" customHeight="1">
      <c r="A41" s="41" t="s">
        <v>13</v>
      </c>
      <c r="B41" s="259">
        <v>20216</v>
      </c>
      <c r="C41" s="187">
        <v>9779</v>
      </c>
      <c r="D41" s="259">
        <v>7345</v>
      </c>
      <c r="E41" s="187">
        <v>642</v>
      </c>
      <c r="F41" s="187">
        <v>1353</v>
      </c>
      <c r="G41" s="259">
        <v>1097</v>
      </c>
    </row>
    <row r="42" spans="1:7" s="74" customFormat="1" ht="15" customHeight="1">
      <c r="A42" s="41" t="s">
        <v>14</v>
      </c>
      <c r="B42" s="259">
        <v>11500</v>
      </c>
      <c r="C42" s="187">
        <v>6100</v>
      </c>
      <c r="D42" s="259">
        <v>3600</v>
      </c>
      <c r="E42" s="187">
        <v>408</v>
      </c>
      <c r="F42" s="187">
        <v>878</v>
      </c>
      <c r="G42" s="259">
        <v>514</v>
      </c>
    </row>
    <row r="43" spans="1:7" s="74" customFormat="1" ht="15" customHeight="1">
      <c r="A43" s="41" t="s">
        <v>15</v>
      </c>
      <c r="B43" s="259">
        <v>16741</v>
      </c>
      <c r="C43" s="187">
        <v>7399</v>
      </c>
      <c r="D43" s="259">
        <v>6312</v>
      </c>
      <c r="E43" s="187">
        <v>592</v>
      </c>
      <c r="F43" s="187">
        <v>1656</v>
      </c>
      <c r="G43" s="259">
        <v>782</v>
      </c>
    </row>
    <row r="44" spans="1:7" s="74" customFormat="1" ht="15" customHeight="1">
      <c r="A44" s="73" t="s">
        <v>16</v>
      </c>
      <c r="B44" s="259">
        <v>38658</v>
      </c>
      <c r="C44" s="187">
        <v>14951</v>
      </c>
      <c r="D44" s="259">
        <v>17172</v>
      </c>
      <c r="E44" s="187">
        <v>2161</v>
      </c>
      <c r="F44" s="187">
        <v>3911</v>
      </c>
      <c r="G44" s="259">
        <v>463</v>
      </c>
    </row>
    <row r="45" spans="1:7" s="74" customFormat="1" ht="15" customHeight="1">
      <c r="A45" s="73" t="s">
        <v>17</v>
      </c>
      <c r="B45" s="259">
        <v>10407</v>
      </c>
      <c r="C45" s="187">
        <v>4855</v>
      </c>
      <c r="D45" s="259">
        <v>4115</v>
      </c>
      <c r="E45" s="187">
        <v>375</v>
      </c>
      <c r="F45" s="187">
        <v>863</v>
      </c>
      <c r="G45" s="259">
        <v>199</v>
      </c>
    </row>
    <row r="46" spans="1:7" s="74" customFormat="1" ht="15" customHeight="1">
      <c r="A46" s="41" t="s">
        <v>18</v>
      </c>
      <c r="B46" s="259">
        <v>14641</v>
      </c>
      <c r="C46" s="187">
        <v>7378</v>
      </c>
      <c r="D46" s="259">
        <v>4219</v>
      </c>
      <c r="E46" s="187">
        <v>465</v>
      </c>
      <c r="F46" s="187">
        <v>1332</v>
      </c>
      <c r="G46" s="259">
        <v>1247</v>
      </c>
    </row>
    <row r="47" spans="1:7" s="74" customFormat="1" ht="15" customHeight="1">
      <c r="A47" s="41" t="s">
        <v>19</v>
      </c>
      <c r="B47" s="259">
        <v>29155</v>
      </c>
      <c r="C47" s="187">
        <v>13952</v>
      </c>
      <c r="D47" s="259">
        <v>10527</v>
      </c>
      <c r="E47" s="187">
        <v>1164</v>
      </c>
      <c r="F47" s="187">
        <v>3112</v>
      </c>
      <c r="G47" s="259">
        <v>400</v>
      </c>
    </row>
    <row r="48" spans="1:7" s="74" customFormat="1" ht="15" customHeight="1">
      <c r="A48" s="41" t="s">
        <v>20</v>
      </c>
      <c r="B48" s="259">
        <v>17454</v>
      </c>
      <c r="C48" s="187">
        <v>3621</v>
      </c>
      <c r="D48" s="259">
        <v>4796</v>
      </c>
      <c r="E48" s="187">
        <v>490</v>
      </c>
      <c r="F48" s="187">
        <v>1356</v>
      </c>
      <c r="G48" s="259">
        <v>7191</v>
      </c>
    </row>
    <row r="49" spans="1:13" ht="37.5" customHeight="1">
      <c r="A49" s="457" t="s">
        <v>451</v>
      </c>
      <c r="B49" s="457"/>
      <c r="C49" s="457"/>
      <c r="D49" s="457"/>
      <c r="E49" s="457"/>
      <c r="F49" s="457"/>
      <c r="G49" s="3"/>
    </row>
    <row r="50" spans="1:13" ht="15" customHeight="1">
      <c r="A50" s="42" t="s">
        <v>354</v>
      </c>
      <c r="B50" s="365" t="s">
        <v>0</v>
      </c>
      <c r="C50" s="75" t="s">
        <v>0</v>
      </c>
      <c r="D50" s="366" t="s">
        <v>0</v>
      </c>
      <c r="E50" s="75" t="s">
        <v>0</v>
      </c>
      <c r="F50" s="75" t="s">
        <v>0</v>
      </c>
      <c r="G50" s="76" t="s">
        <v>0</v>
      </c>
      <c r="H50" s="77"/>
      <c r="I50" s="77"/>
      <c r="J50" s="77"/>
      <c r="K50" s="77"/>
      <c r="L50" s="77"/>
      <c r="M50" s="77"/>
    </row>
    <row r="51" spans="1:13" ht="15" customHeight="1">
      <c r="A51" s="41" t="s">
        <v>5</v>
      </c>
      <c r="B51" s="259">
        <v>2411</v>
      </c>
      <c r="C51" s="187">
        <v>1833</v>
      </c>
      <c r="D51" s="259">
        <v>340</v>
      </c>
      <c r="E51" s="187">
        <v>-147</v>
      </c>
      <c r="F51" s="187">
        <v>-21</v>
      </c>
      <c r="G51" s="259">
        <v>406</v>
      </c>
    </row>
    <row r="52" spans="1:13" ht="15" customHeight="1">
      <c r="A52" s="41" t="s">
        <v>135</v>
      </c>
      <c r="B52" s="259">
        <v>-941</v>
      </c>
      <c r="C52" s="187">
        <v>-691</v>
      </c>
      <c r="D52" s="259">
        <v>-392</v>
      </c>
      <c r="E52" s="187">
        <v>-13</v>
      </c>
      <c r="F52" s="187">
        <v>-53</v>
      </c>
      <c r="G52" s="259">
        <v>208</v>
      </c>
    </row>
    <row r="53" spans="1:13" ht="15" customHeight="1">
      <c r="A53" s="41" t="s">
        <v>7</v>
      </c>
      <c r="B53" s="259">
        <v>-2810</v>
      </c>
      <c r="C53" s="187">
        <v>-1484</v>
      </c>
      <c r="D53" s="259">
        <v>-1122</v>
      </c>
      <c r="E53" s="187">
        <v>-32</v>
      </c>
      <c r="F53" s="187">
        <v>-140</v>
      </c>
      <c r="G53" s="259">
        <v>-32</v>
      </c>
    </row>
    <row r="54" spans="1:13" ht="15" customHeight="1">
      <c r="A54" s="41" t="s">
        <v>8</v>
      </c>
      <c r="B54" s="259">
        <v>-697</v>
      </c>
      <c r="C54" s="187">
        <v>-889</v>
      </c>
      <c r="D54" s="259">
        <v>124</v>
      </c>
      <c r="E54" s="187">
        <v>30</v>
      </c>
      <c r="F54" s="187">
        <v>30</v>
      </c>
      <c r="G54" s="259">
        <v>8</v>
      </c>
    </row>
    <row r="55" spans="1:13" ht="15" customHeight="1">
      <c r="A55" s="73" t="s">
        <v>9</v>
      </c>
      <c r="B55" s="259">
        <v>-1572</v>
      </c>
      <c r="C55" s="187">
        <v>-466</v>
      </c>
      <c r="D55" s="259">
        <v>-269</v>
      </c>
      <c r="E55" s="187">
        <v>45</v>
      </c>
      <c r="F55" s="187">
        <v>-103</v>
      </c>
      <c r="G55" s="259">
        <v>-779</v>
      </c>
    </row>
    <row r="56" spans="1:13" ht="15" customHeight="1">
      <c r="A56" s="73" t="s">
        <v>10</v>
      </c>
      <c r="B56" s="259">
        <v>3230</v>
      </c>
      <c r="C56" s="187">
        <v>1280</v>
      </c>
      <c r="D56" s="259">
        <v>1221</v>
      </c>
      <c r="E56" s="187">
        <v>115</v>
      </c>
      <c r="F56" s="187">
        <v>96</v>
      </c>
      <c r="G56" s="259">
        <v>518</v>
      </c>
    </row>
    <row r="57" spans="1:13" ht="15" customHeight="1">
      <c r="A57" s="73" t="s">
        <v>11</v>
      </c>
      <c r="B57" s="259">
        <v>7532</v>
      </c>
      <c r="C57" s="187">
        <v>3409</v>
      </c>
      <c r="D57" s="259">
        <v>2546</v>
      </c>
      <c r="E57" s="187">
        <v>-44</v>
      </c>
      <c r="F57" s="187">
        <v>499</v>
      </c>
      <c r="G57" s="259">
        <v>1122</v>
      </c>
    </row>
    <row r="58" spans="1:13" ht="15" customHeight="1">
      <c r="A58" s="73" t="s">
        <v>12</v>
      </c>
      <c r="B58" s="259">
        <v>-149</v>
      </c>
      <c r="C58" s="187">
        <v>-272</v>
      </c>
      <c r="D58" s="259">
        <v>117</v>
      </c>
      <c r="E58" s="187">
        <v>56</v>
      </c>
      <c r="F58" s="187">
        <v>10</v>
      </c>
      <c r="G58" s="259">
        <v>-60</v>
      </c>
    </row>
    <row r="59" spans="1:13" ht="15" customHeight="1">
      <c r="A59" s="41" t="s">
        <v>13</v>
      </c>
      <c r="B59" s="259">
        <v>-852</v>
      </c>
      <c r="C59" s="187">
        <v>-372</v>
      </c>
      <c r="D59" s="259">
        <v>-304</v>
      </c>
      <c r="E59" s="187">
        <v>79</v>
      </c>
      <c r="F59" s="187">
        <v>-3</v>
      </c>
      <c r="G59" s="259">
        <v>-252</v>
      </c>
    </row>
    <row r="60" spans="1:13" ht="15" customHeight="1">
      <c r="A60" s="41" t="s">
        <v>14</v>
      </c>
      <c r="B60" s="259">
        <v>-952</v>
      </c>
      <c r="C60" s="187">
        <v>-561</v>
      </c>
      <c r="D60" s="259">
        <v>-225</v>
      </c>
      <c r="E60" s="187">
        <v>1</v>
      </c>
      <c r="F60" s="187">
        <v>-66</v>
      </c>
      <c r="G60" s="259">
        <v>-101</v>
      </c>
    </row>
    <row r="61" spans="1:13" ht="15" customHeight="1">
      <c r="A61" s="41" t="s">
        <v>15</v>
      </c>
      <c r="B61" s="259">
        <v>2067</v>
      </c>
      <c r="C61" s="187">
        <v>525</v>
      </c>
      <c r="D61" s="259">
        <v>853</v>
      </c>
      <c r="E61" s="187">
        <v>45</v>
      </c>
      <c r="F61" s="259">
        <v>178</v>
      </c>
      <c r="G61" s="188">
        <v>466</v>
      </c>
    </row>
    <row r="62" spans="1:13" ht="15" customHeight="1">
      <c r="A62" s="73" t="s">
        <v>16</v>
      </c>
      <c r="B62" s="259">
        <v>-4382</v>
      </c>
      <c r="C62" s="187">
        <v>-1292</v>
      </c>
      <c r="D62" s="259">
        <v>-2736</v>
      </c>
      <c r="E62" s="187">
        <v>-301</v>
      </c>
      <c r="F62" s="259">
        <v>-316</v>
      </c>
      <c r="G62" s="188">
        <v>263</v>
      </c>
    </row>
    <row r="63" spans="1:13" ht="15" customHeight="1">
      <c r="A63" s="73" t="s">
        <v>17</v>
      </c>
      <c r="B63" s="259">
        <v>-1303</v>
      </c>
      <c r="C63" s="187">
        <v>-1292</v>
      </c>
      <c r="D63" s="259">
        <v>-43</v>
      </c>
      <c r="E63" s="187">
        <v>94</v>
      </c>
      <c r="F63" s="259">
        <v>-21</v>
      </c>
      <c r="G63" s="188">
        <v>-41</v>
      </c>
    </row>
    <row r="64" spans="1:13" ht="15" customHeight="1">
      <c r="A64" s="41" t="s">
        <v>18</v>
      </c>
      <c r="B64" s="259">
        <v>-2223</v>
      </c>
      <c r="C64" s="187">
        <v>-1037</v>
      </c>
      <c r="D64" s="259">
        <v>-435</v>
      </c>
      <c r="E64" s="187">
        <v>-2</v>
      </c>
      <c r="F64" s="259">
        <v>-122</v>
      </c>
      <c r="G64" s="188">
        <v>-627</v>
      </c>
    </row>
    <row r="65" spans="1:7" ht="15" customHeight="1">
      <c r="A65" s="41" t="s">
        <v>19</v>
      </c>
      <c r="B65" s="259">
        <v>831</v>
      </c>
      <c r="C65" s="187">
        <v>-386</v>
      </c>
      <c r="D65" s="259">
        <v>360</v>
      </c>
      <c r="E65" s="187">
        <v>59</v>
      </c>
      <c r="F65" s="259">
        <v>85</v>
      </c>
      <c r="G65" s="188">
        <v>713</v>
      </c>
    </row>
    <row r="66" spans="1:7" ht="15" customHeight="1">
      <c r="A66" s="41" t="s">
        <v>20</v>
      </c>
      <c r="B66" s="259">
        <v>-190</v>
      </c>
      <c r="C66" s="187">
        <v>1695</v>
      </c>
      <c r="D66" s="259">
        <v>-35</v>
      </c>
      <c r="E66" s="187">
        <v>15</v>
      </c>
      <c r="F66" s="259">
        <v>-53</v>
      </c>
      <c r="G66" s="188">
        <v>-1812</v>
      </c>
    </row>
  </sheetData>
  <mergeCells count="6">
    <mergeCell ref="A49:F49"/>
    <mergeCell ref="A13:G13"/>
    <mergeCell ref="A31:F31"/>
    <mergeCell ref="A10:A11"/>
    <mergeCell ref="B10:B11"/>
    <mergeCell ref="C10:F10"/>
  </mergeCells>
  <hyperlinks>
    <hyperlink ref="A8" location="' Spis tablic  List of tables'!A1" display="Powrót do spisu tablic " xr:uid="{00000000-0004-0000-1600-000000000000}"/>
    <hyperlink ref="A9" location="' Spis tablic  List of tables'!A1" display="Return to list of tables" xr:uid="{00000000-0004-0000-1600-000001000000}"/>
  </hyperlinks>
  <pageMargins left="0.51181102362204722" right="0.31496062992125984" top="0.74803149606299213" bottom="0.74803149606299213" header="0.31496062992125984" footer="0.31496062992125984"/>
  <pageSetup paperSize="9" scale="72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P36"/>
  <sheetViews>
    <sheetView zoomScaleNormal="100" workbookViewId="0">
      <selection activeCell="I6" sqref="I6"/>
    </sheetView>
  </sheetViews>
  <sheetFormatPr defaultColWidth="9" defaultRowHeight="12.6"/>
  <cols>
    <col min="1" max="1" width="22.69921875" style="57" customWidth="1"/>
    <col min="2" max="2" width="7.69921875" style="68" customWidth="1"/>
    <col min="3" max="3" width="8.59765625" style="68" customWidth="1"/>
    <col min="4" max="4" width="8.19921875" style="68" customWidth="1"/>
    <col min="5" max="5" width="8.8984375" style="68" customWidth="1"/>
    <col min="6" max="6" width="7.8984375" style="68" customWidth="1"/>
    <col min="7" max="7" width="8" style="68" customWidth="1"/>
    <col min="8" max="8" width="7.69921875" style="68" customWidth="1"/>
    <col min="9" max="9" width="10.09765625" style="57" customWidth="1"/>
    <col min="10" max="16384" width="9" style="57"/>
  </cols>
  <sheetData>
    <row r="1" spans="1:16">
      <c r="A1" s="55" t="s">
        <v>596</v>
      </c>
      <c r="B1" s="56"/>
      <c r="C1" s="56"/>
      <c r="D1" s="56"/>
      <c r="E1" s="56"/>
      <c r="F1" s="56"/>
      <c r="G1" s="56"/>
      <c r="H1" s="56"/>
    </row>
    <row r="2" spans="1:16" ht="15" customHeight="1">
      <c r="A2" s="58" t="s">
        <v>672</v>
      </c>
      <c r="B2" s="58"/>
      <c r="C2" s="58"/>
      <c r="D2" s="58"/>
      <c r="E2" s="58"/>
      <c r="F2" s="58"/>
      <c r="G2" s="58"/>
      <c r="H2" s="56"/>
    </row>
    <row r="3" spans="1:16" ht="15" customHeight="1">
      <c r="A3" s="160" t="s">
        <v>544</v>
      </c>
      <c r="B3" s="58"/>
      <c r="C3" s="58"/>
      <c r="D3" s="58"/>
      <c r="E3" s="58"/>
      <c r="F3" s="58"/>
      <c r="G3" s="58"/>
      <c r="H3" s="56"/>
    </row>
    <row r="4" spans="1:16" ht="15" customHeight="1">
      <c r="A4" s="312" t="s">
        <v>545</v>
      </c>
      <c r="B4" s="56"/>
      <c r="C4" s="56"/>
      <c r="D4" s="56"/>
      <c r="E4" s="56"/>
      <c r="F4" s="56"/>
      <c r="G4" s="56"/>
      <c r="H4" s="56"/>
    </row>
    <row r="5" spans="1:16" ht="15" customHeight="1">
      <c r="A5" s="12" t="s">
        <v>671</v>
      </c>
      <c r="B5" s="59"/>
      <c r="C5" s="59"/>
      <c r="D5" s="59"/>
      <c r="E5" s="59"/>
      <c r="F5" s="59"/>
      <c r="G5" s="59"/>
      <c r="H5" s="56"/>
    </row>
    <row r="6" spans="1:16" ht="15" customHeight="1">
      <c r="A6" s="375" t="s">
        <v>553</v>
      </c>
      <c r="B6" s="59"/>
      <c r="C6" s="59"/>
      <c r="D6" s="59"/>
      <c r="E6" s="59"/>
      <c r="F6" s="59"/>
      <c r="G6" s="59"/>
      <c r="H6" s="56"/>
    </row>
    <row r="7" spans="1:16" ht="15" customHeight="1">
      <c r="A7" s="371" t="s">
        <v>456</v>
      </c>
      <c r="C7" s="370"/>
      <c r="D7" s="370"/>
      <c r="E7" s="370"/>
      <c r="F7" s="370"/>
      <c r="G7" s="370"/>
      <c r="H7" s="56"/>
    </row>
    <row r="8" spans="1:16">
      <c r="A8" s="371" t="s">
        <v>457</v>
      </c>
      <c r="C8" s="60"/>
      <c r="D8" s="60"/>
      <c r="E8" s="60"/>
      <c r="F8" s="60"/>
      <c r="G8" s="60"/>
      <c r="H8" s="60"/>
    </row>
    <row r="9" spans="1:16" ht="36.75" customHeight="1">
      <c r="A9" s="456" t="s">
        <v>452</v>
      </c>
      <c r="B9" s="461" t="s">
        <v>453</v>
      </c>
      <c r="C9" s="462"/>
      <c r="D9" s="462"/>
      <c r="E9" s="462"/>
      <c r="F9" s="462"/>
      <c r="G9" s="462"/>
      <c r="H9" s="462"/>
      <c r="I9" s="462"/>
    </row>
    <row r="10" spans="1:16" ht="42.75" customHeight="1">
      <c r="A10" s="458"/>
      <c r="B10" s="297" t="s">
        <v>415</v>
      </c>
      <c r="C10" s="299" t="s">
        <v>151</v>
      </c>
      <c r="D10" s="299" t="s">
        <v>153</v>
      </c>
      <c r="E10" s="299" t="s">
        <v>154</v>
      </c>
      <c r="F10" s="298" t="s">
        <v>155</v>
      </c>
      <c r="G10" s="299" t="s">
        <v>150</v>
      </c>
      <c r="H10" s="298" t="s">
        <v>152</v>
      </c>
      <c r="I10" s="291" t="s">
        <v>301</v>
      </c>
    </row>
    <row r="11" spans="1:16" s="65" customFormat="1" ht="12.75" customHeight="1">
      <c r="A11" s="290"/>
      <c r="B11" s="292"/>
      <c r="C11" s="293"/>
      <c r="D11" s="293"/>
      <c r="E11" s="293"/>
      <c r="F11" s="293"/>
      <c r="G11" s="293"/>
      <c r="H11" s="293"/>
      <c r="I11" s="91"/>
      <c r="J11" s="64"/>
      <c r="K11" s="289"/>
      <c r="L11" s="64"/>
      <c r="M11" s="64"/>
      <c r="N11" s="64"/>
      <c r="O11" s="64"/>
      <c r="P11" s="64"/>
    </row>
    <row r="12" spans="1:16" s="65" customFormat="1" ht="12.75" customHeight="1">
      <c r="A12" s="144" t="s">
        <v>351</v>
      </c>
      <c r="B12" s="352">
        <v>403718</v>
      </c>
      <c r="C12" s="85">
        <v>82502</v>
      </c>
      <c r="D12" s="91">
        <v>71382</v>
      </c>
      <c r="E12" s="85">
        <v>41667</v>
      </c>
      <c r="F12" s="91">
        <v>62056</v>
      </c>
      <c r="G12" s="85">
        <v>34805</v>
      </c>
      <c r="H12" s="85">
        <v>61256</v>
      </c>
      <c r="I12" s="91">
        <v>50050</v>
      </c>
      <c r="J12" s="64"/>
      <c r="K12" s="289"/>
      <c r="L12" s="64"/>
      <c r="M12" s="64"/>
      <c r="N12" s="64"/>
      <c r="O12" s="64"/>
      <c r="P12" s="64"/>
    </row>
    <row r="13" spans="1:16" s="65" customFormat="1" ht="12.75" customHeight="1">
      <c r="A13" s="144"/>
      <c r="B13" s="352"/>
      <c r="C13" s="85"/>
      <c r="D13" s="91"/>
      <c r="E13" s="85"/>
      <c r="F13" s="91"/>
      <c r="G13" s="85"/>
      <c r="H13" s="85"/>
      <c r="I13" s="91"/>
      <c r="J13" s="64"/>
      <c r="K13" s="289"/>
      <c r="L13" s="64"/>
      <c r="M13" s="64"/>
      <c r="N13" s="64"/>
      <c r="O13" s="64"/>
      <c r="P13" s="64"/>
    </row>
    <row r="14" spans="1:16" s="46" customFormat="1" ht="12.75" customHeight="1">
      <c r="A14" s="41" t="s">
        <v>43</v>
      </c>
      <c r="B14" s="119">
        <v>81379</v>
      </c>
      <c r="C14" s="140">
        <v>63861</v>
      </c>
      <c r="D14" s="141">
        <v>1999</v>
      </c>
      <c r="E14" s="140">
        <v>3143</v>
      </c>
      <c r="F14" s="141">
        <v>1849</v>
      </c>
      <c r="G14" s="140">
        <v>3950</v>
      </c>
      <c r="H14" s="140">
        <v>4794</v>
      </c>
      <c r="I14" s="141">
        <v>1783</v>
      </c>
      <c r="J14" s="66"/>
      <c r="K14" s="289"/>
      <c r="L14" s="66"/>
      <c r="M14" s="66"/>
      <c r="N14" s="66"/>
      <c r="O14" s="66"/>
    </row>
    <row r="15" spans="1:16" s="46" customFormat="1">
      <c r="A15" s="41" t="s">
        <v>46</v>
      </c>
      <c r="B15" s="119">
        <v>70616</v>
      </c>
      <c r="C15" s="140">
        <v>2249</v>
      </c>
      <c r="D15" s="141">
        <v>56099</v>
      </c>
      <c r="E15" s="140">
        <v>3469</v>
      </c>
      <c r="F15" s="141">
        <v>4547</v>
      </c>
      <c r="G15" s="140">
        <v>1522</v>
      </c>
      <c r="H15" s="140">
        <v>1344</v>
      </c>
      <c r="I15" s="141">
        <v>1386</v>
      </c>
      <c r="J15" s="66"/>
      <c r="K15" s="66"/>
      <c r="L15" s="66"/>
      <c r="M15" s="66"/>
      <c r="N15" s="66"/>
      <c r="O15" s="66"/>
    </row>
    <row r="16" spans="1:16" s="46" customFormat="1">
      <c r="A16" s="41" t="s">
        <v>47</v>
      </c>
      <c r="B16" s="119">
        <v>44719</v>
      </c>
      <c r="C16" s="140">
        <v>3824</v>
      </c>
      <c r="D16" s="141">
        <v>4984</v>
      </c>
      <c r="E16" s="140">
        <v>31017</v>
      </c>
      <c r="F16" s="141">
        <v>1125</v>
      </c>
      <c r="G16" s="140">
        <v>1470</v>
      </c>
      <c r="H16" s="140">
        <v>1411</v>
      </c>
      <c r="I16" s="141">
        <v>888</v>
      </c>
      <c r="J16" s="66"/>
      <c r="K16" s="66"/>
      <c r="L16" s="66"/>
      <c r="M16" s="66"/>
      <c r="N16" s="66"/>
      <c r="O16" s="66"/>
    </row>
    <row r="17" spans="1:15" s="46" customFormat="1">
      <c r="A17" s="41" t="s">
        <v>45</v>
      </c>
      <c r="B17" s="119">
        <v>60867</v>
      </c>
      <c r="C17" s="140">
        <v>1975</v>
      </c>
      <c r="D17" s="141">
        <v>3957</v>
      </c>
      <c r="E17" s="140">
        <v>943</v>
      </c>
      <c r="F17" s="141">
        <v>47328</v>
      </c>
      <c r="G17" s="140">
        <v>1206</v>
      </c>
      <c r="H17" s="140">
        <v>2266</v>
      </c>
      <c r="I17" s="141">
        <v>3192</v>
      </c>
      <c r="J17" s="66"/>
      <c r="K17" s="66"/>
      <c r="L17" s="66"/>
      <c r="M17" s="66"/>
      <c r="N17" s="66"/>
      <c r="O17" s="66"/>
    </row>
    <row r="18" spans="1:15" s="46" customFormat="1">
      <c r="A18" s="41" t="s">
        <v>42</v>
      </c>
      <c r="B18" s="119">
        <v>31753</v>
      </c>
      <c r="C18" s="140">
        <v>3602</v>
      </c>
      <c r="D18" s="141">
        <v>1274</v>
      </c>
      <c r="E18" s="140">
        <v>910</v>
      </c>
      <c r="F18" s="141">
        <v>942</v>
      </c>
      <c r="G18" s="140">
        <v>21557</v>
      </c>
      <c r="H18" s="140">
        <v>1231</v>
      </c>
      <c r="I18" s="141">
        <v>2237</v>
      </c>
      <c r="J18" s="66"/>
      <c r="K18" s="66"/>
      <c r="L18" s="66"/>
      <c r="M18" s="66"/>
      <c r="N18" s="66"/>
      <c r="O18" s="66"/>
    </row>
    <row r="19" spans="1:15" s="46" customFormat="1">
      <c r="A19" s="41" t="s">
        <v>44</v>
      </c>
      <c r="B19" s="119">
        <v>56315</v>
      </c>
      <c r="C19" s="140">
        <v>3760</v>
      </c>
      <c r="D19" s="141">
        <v>848</v>
      </c>
      <c r="E19" s="140">
        <v>841</v>
      </c>
      <c r="F19" s="141">
        <v>1859</v>
      </c>
      <c r="G19" s="140">
        <v>1393</v>
      </c>
      <c r="H19" s="140">
        <v>43999</v>
      </c>
      <c r="I19" s="141">
        <v>3615</v>
      </c>
      <c r="J19" s="66"/>
      <c r="K19" s="66"/>
      <c r="L19" s="66"/>
      <c r="M19" s="66"/>
      <c r="N19" s="66"/>
      <c r="O19" s="66"/>
    </row>
    <row r="20" spans="1:15" s="46" customFormat="1">
      <c r="A20" s="41" t="s">
        <v>302</v>
      </c>
      <c r="B20" s="119">
        <v>58069</v>
      </c>
      <c r="C20" s="140">
        <v>3231</v>
      </c>
      <c r="D20" s="141">
        <v>2221</v>
      </c>
      <c r="E20" s="140">
        <v>1344</v>
      </c>
      <c r="F20" s="141">
        <v>4406</v>
      </c>
      <c r="G20" s="140">
        <v>3707</v>
      </c>
      <c r="H20" s="140">
        <v>6211</v>
      </c>
      <c r="I20" s="141">
        <v>36949</v>
      </c>
      <c r="J20" s="66"/>
      <c r="K20" s="66"/>
      <c r="L20" s="66"/>
      <c r="M20" s="66"/>
      <c r="N20" s="66"/>
      <c r="O20" s="66"/>
    </row>
    <row r="21" spans="1:15" s="427" customFormat="1">
      <c r="A21" s="67" t="s">
        <v>669</v>
      </c>
      <c r="B21" s="352">
        <v>193745</v>
      </c>
      <c r="C21" s="85">
        <v>39593</v>
      </c>
      <c r="D21" s="91">
        <v>34385</v>
      </c>
      <c r="E21" s="85">
        <v>19906</v>
      </c>
      <c r="F21" s="91">
        <v>29552</v>
      </c>
      <c r="G21" s="85">
        <v>16520</v>
      </c>
      <c r="H21" s="85">
        <v>29537</v>
      </c>
      <c r="I21" s="91">
        <v>24252</v>
      </c>
    </row>
    <row r="22" spans="1:15">
      <c r="A22" s="41" t="s">
        <v>43</v>
      </c>
      <c r="B22" s="119">
        <v>38874</v>
      </c>
      <c r="C22" s="140">
        <v>30425</v>
      </c>
      <c r="D22" s="141">
        <v>969</v>
      </c>
      <c r="E22" s="140">
        <v>1531</v>
      </c>
      <c r="F22" s="141">
        <v>898</v>
      </c>
      <c r="G22" s="140">
        <v>1878</v>
      </c>
      <c r="H22" s="140">
        <v>2350</v>
      </c>
      <c r="I22" s="141">
        <v>823</v>
      </c>
    </row>
    <row r="23" spans="1:15">
      <c r="A23" s="41" t="s">
        <v>46</v>
      </c>
      <c r="B23" s="119">
        <v>33844</v>
      </c>
      <c r="C23" s="140">
        <v>1120</v>
      </c>
      <c r="D23" s="141">
        <v>26793</v>
      </c>
      <c r="E23" s="140">
        <v>1638</v>
      </c>
      <c r="F23" s="141">
        <v>2242</v>
      </c>
      <c r="G23" s="140">
        <v>731</v>
      </c>
      <c r="H23" s="140">
        <v>660</v>
      </c>
      <c r="I23" s="141">
        <v>660</v>
      </c>
    </row>
    <row r="24" spans="1:15">
      <c r="A24" s="41" t="s">
        <v>47</v>
      </c>
      <c r="B24" s="119">
        <v>21509</v>
      </c>
      <c r="C24" s="140">
        <v>1881</v>
      </c>
      <c r="D24" s="141">
        <v>2501</v>
      </c>
      <c r="E24" s="140">
        <v>14728</v>
      </c>
      <c r="F24" s="141">
        <v>548</v>
      </c>
      <c r="G24" s="140">
        <v>724</v>
      </c>
      <c r="H24" s="140">
        <v>702</v>
      </c>
      <c r="I24" s="141">
        <v>425</v>
      </c>
    </row>
    <row r="25" spans="1:15">
      <c r="A25" s="41" t="s">
        <v>45</v>
      </c>
      <c r="B25" s="119">
        <v>28744</v>
      </c>
      <c r="C25" s="140">
        <v>982</v>
      </c>
      <c r="D25" s="141">
        <v>1929</v>
      </c>
      <c r="E25" s="140">
        <v>450</v>
      </c>
      <c r="F25" s="141">
        <v>22265</v>
      </c>
      <c r="G25" s="140">
        <v>545</v>
      </c>
      <c r="H25" s="140">
        <v>1103</v>
      </c>
      <c r="I25" s="141">
        <v>1470</v>
      </c>
    </row>
    <row r="26" spans="1:15">
      <c r="A26" s="41" t="s">
        <v>42</v>
      </c>
      <c r="B26" s="119">
        <v>15044</v>
      </c>
      <c r="C26" s="140">
        <v>1745</v>
      </c>
      <c r="D26" s="141">
        <v>630</v>
      </c>
      <c r="E26" s="140">
        <v>439</v>
      </c>
      <c r="F26" s="141">
        <v>455</v>
      </c>
      <c r="G26" s="140">
        <v>10127</v>
      </c>
      <c r="H26" s="140">
        <v>581</v>
      </c>
      <c r="I26" s="141">
        <v>1067</v>
      </c>
    </row>
    <row r="27" spans="1:15">
      <c r="A27" s="41" t="s">
        <v>44</v>
      </c>
      <c r="B27" s="119">
        <v>26776</v>
      </c>
      <c r="C27" s="140">
        <v>1796</v>
      </c>
      <c r="D27" s="141">
        <v>427</v>
      </c>
      <c r="E27" s="140">
        <v>427</v>
      </c>
      <c r="F27" s="141">
        <v>905</v>
      </c>
      <c r="G27" s="140">
        <v>638</v>
      </c>
      <c r="H27" s="140">
        <v>20890</v>
      </c>
      <c r="I27" s="141">
        <v>1693</v>
      </c>
    </row>
    <row r="28" spans="1:15">
      <c r="A28" s="41" t="s">
        <v>302</v>
      </c>
      <c r="B28" s="119">
        <v>28954</v>
      </c>
      <c r="C28" s="140">
        <v>1644</v>
      </c>
      <c r="D28" s="141">
        <v>1136</v>
      </c>
      <c r="E28" s="140">
        <v>693</v>
      </c>
      <c r="F28" s="141">
        <v>2239</v>
      </c>
      <c r="G28" s="140">
        <v>1877</v>
      </c>
      <c r="H28" s="140">
        <v>3251</v>
      </c>
      <c r="I28" s="141">
        <v>18114</v>
      </c>
    </row>
    <row r="29" spans="1:15" s="427" customFormat="1">
      <c r="A29" s="67" t="s">
        <v>670</v>
      </c>
      <c r="B29" s="352">
        <v>209973</v>
      </c>
      <c r="C29" s="85">
        <v>42909</v>
      </c>
      <c r="D29" s="91">
        <v>36997</v>
      </c>
      <c r="E29" s="85">
        <v>21761</v>
      </c>
      <c r="F29" s="91">
        <v>32504</v>
      </c>
      <c r="G29" s="85">
        <v>18285</v>
      </c>
      <c r="H29" s="85">
        <v>31719</v>
      </c>
      <c r="I29" s="91">
        <v>25798</v>
      </c>
    </row>
    <row r="30" spans="1:15">
      <c r="A30" s="41" t="s">
        <v>43</v>
      </c>
      <c r="B30" s="119">
        <v>42505</v>
      </c>
      <c r="C30" s="140">
        <v>33436</v>
      </c>
      <c r="D30" s="141">
        <v>1030</v>
      </c>
      <c r="E30" s="140">
        <v>1612</v>
      </c>
      <c r="F30" s="141">
        <v>951</v>
      </c>
      <c r="G30" s="140">
        <v>2072</v>
      </c>
      <c r="H30" s="140">
        <v>2444</v>
      </c>
      <c r="I30" s="141">
        <v>960</v>
      </c>
    </row>
    <row r="31" spans="1:15">
      <c r="A31" s="41" t="s">
        <v>46</v>
      </c>
      <c r="B31" s="119">
        <v>36772</v>
      </c>
      <c r="C31" s="140">
        <v>1129</v>
      </c>
      <c r="D31" s="141">
        <v>29306</v>
      </c>
      <c r="E31" s="140">
        <v>1831</v>
      </c>
      <c r="F31" s="141">
        <v>2305</v>
      </c>
      <c r="G31" s="140">
        <v>791</v>
      </c>
      <c r="H31" s="140">
        <v>684</v>
      </c>
      <c r="I31" s="3">
        <v>726</v>
      </c>
    </row>
    <row r="32" spans="1:15">
      <c r="A32" s="41" t="s">
        <v>47</v>
      </c>
      <c r="B32" s="119">
        <v>23210</v>
      </c>
      <c r="C32" s="140">
        <v>1943</v>
      </c>
      <c r="D32" s="141">
        <v>2483</v>
      </c>
      <c r="E32" s="140">
        <v>16289</v>
      </c>
      <c r="F32" s="141">
        <v>577</v>
      </c>
      <c r="G32" s="140">
        <v>746</v>
      </c>
      <c r="H32" s="140">
        <v>709</v>
      </c>
      <c r="I32" s="3">
        <v>463</v>
      </c>
    </row>
    <row r="33" spans="1:9">
      <c r="A33" s="41" t="s">
        <v>45</v>
      </c>
      <c r="B33" s="119">
        <v>32123</v>
      </c>
      <c r="C33" s="140">
        <v>993</v>
      </c>
      <c r="D33" s="141">
        <v>2028</v>
      </c>
      <c r="E33" s="140">
        <v>493</v>
      </c>
      <c r="F33" s="141">
        <v>25063</v>
      </c>
      <c r="G33" s="140">
        <v>661</v>
      </c>
      <c r="H33" s="140">
        <v>1163</v>
      </c>
      <c r="I33" s="141">
        <v>1722</v>
      </c>
    </row>
    <row r="34" spans="1:9">
      <c r="A34" s="41" t="s">
        <v>42</v>
      </c>
      <c r="B34" s="119">
        <v>16709</v>
      </c>
      <c r="C34" s="140">
        <v>1857</v>
      </c>
      <c r="D34" s="141">
        <v>644</v>
      </c>
      <c r="E34" s="140">
        <v>471</v>
      </c>
      <c r="F34" s="141">
        <v>487</v>
      </c>
      <c r="G34" s="140">
        <v>11430</v>
      </c>
      <c r="H34" s="140">
        <v>650</v>
      </c>
      <c r="I34" s="141">
        <v>1170</v>
      </c>
    </row>
    <row r="35" spans="1:9">
      <c r="A35" s="41" t="s">
        <v>44</v>
      </c>
      <c r="B35" s="119">
        <v>29539</v>
      </c>
      <c r="C35" s="140">
        <v>1964</v>
      </c>
      <c r="D35" s="141">
        <v>421</v>
      </c>
      <c r="E35" s="140">
        <v>414</v>
      </c>
      <c r="F35" s="141">
        <v>954</v>
      </c>
      <c r="G35" s="140">
        <v>755</v>
      </c>
      <c r="H35" s="140">
        <v>23109</v>
      </c>
      <c r="I35" s="141">
        <v>1922</v>
      </c>
    </row>
    <row r="36" spans="1:9">
      <c r="A36" s="41" t="s">
        <v>302</v>
      </c>
      <c r="B36" s="119">
        <v>29115</v>
      </c>
      <c r="C36" s="140">
        <v>1587</v>
      </c>
      <c r="D36" s="141">
        <v>1085</v>
      </c>
      <c r="E36" s="140">
        <v>651</v>
      </c>
      <c r="F36" s="141">
        <v>2167</v>
      </c>
      <c r="G36" s="140">
        <v>1830</v>
      </c>
      <c r="H36" s="140">
        <v>2960</v>
      </c>
      <c r="I36" s="141">
        <v>18835</v>
      </c>
    </row>
  </sheetData>
  <mergeCells count="2">
    <mergeCell ref="A9:A10"/>
    <mergeCell ref="B9:I9"/>
  </mergeCells>
  <hyperlinks>
    <hyperlink ref="A7" location="' Spis tablic  List of tables'!A1" display="Powrót do spisu tablic " xr:uid="{00000000-0004-0000-1700-000000000000}"/>
    <hyperlink ref="A8" location="' Spis tablic  List of tables'!A1" display="Return to list of tables" xr:uid="{00000000-0004-0000-1700-000001000000}"/>
  </hyperlinks>
  <pageMargins left="0.39370078740157483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 Spis tablic  List of tables</vt:lpstr>
      <vt:lpstr>Tabl. 1 (152)</vt:lpstr>
      <vt:lpstr>Tabl. 2 (153)</vt:lpstr>
      <vt:lpstr>Tabl. 3 (154)</vt:lpstr>
      <vt:lpstr>Tabl. 4 (155)</vt:lpstr>
      <vt:lpstr>Tabl. 5 (156)</vt:lpstr>
      <vt:lpstr>Tabl. 6 (157)</vt:lpstr>
      <vt:lpstr>Tabl. 7 (158)</vt:lpstr>
      <vt:lpstr>Tabl. 8 (159)</vt:lpstr>
      <vt:lpstr>Tabl. 9 (160)</vt:lpstr>
      <vt:lpstr>Tabl. 10 (161)</vt:lpstr>
      <vt:lpstr>Tabl. 11 (162)</vt:lpstr>
      <vt:lpstr>Tabl. 12 (163)</vt:lpstr>
      <vt:lpstr>Tabl. 13 (164)</vt:lpstr>
      <vt:lpstr>Tabl. 14 (165)</vt:lpstr>
      <vt:lpstr>Tabl. 15 (166)</vt:lpstr>
      <vt:lpstr>Tabl. 16 (167)</vt:lpstr>
      <vt:lpstr>Tabl. 17 (168)</vt:lpstr>
      <vt:lpstr>Tabl. 18 (169)</vt:lpstr>
      <vt:lpstr>Tabl. 19 (170)</vt:lpstr>
      <vt:lpstr>Tabl. 20 (171)</vt:lpstr>
      <vt:lpstr>Tabl. 21 (172)</vt:lpstr>
      <vt:lpstr>Tabl. 22 (173)</vt:lpstr>
      <vt:lpstr>Tabl. 23 (174)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Cierniak-Piotrowska Małgorzata</cp:lastModifiedBy>
  <cp:lastPrinted>2021-05-24T09:10:25Z</cp:lastPrinted>
  <dcterms:created xsi:type="dcterms:W3CDTF">2010-08-25T09:43:37Z</dcterms:created>
  <dcterms:modified xsi:type="dcterms:W3CDTF">2023-09-08T11:58:38Z</dcterms:modified>
</cp:coreProperties>
</file>